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F:\AK\10753_Medicinos_prietaisų_pirkimas_LOR_centrui\PD\"/>
    </mc:Choice>
  </mc:AlternateContent>
  <xr:revisionPtr revIDLastSave="0" documentId="13_ncr:1_{60068B0E-2C8D-449A-88E4-1BD50BF36F5F}" xr6:coauthVersionLast="36" xr6:coauthVersionMax="36" xr10:uidLastSave="{00000000-0000-0000-0000-000000000000}"/>
  <bookViews>
    <workbookView xWindow="28680" yWindow="-120" windowWidth="29040" windowHeight="15720" xr2:uid="{5483DBAB-F8D9-4D07-8840-AC47F9C153B4}"/>
  </bookViews>
  <sheets>
    <sheet name="Pasiūlymas" sheetId="1" r:id="rId1"/>
    <sheet name="Subtiekėjai ir priedai" sheetId="2" r:id="rId2"/>
    <sheet name="Specialieji reikalavimai" sheetId="9" r:id="rId3"/>
    <sheet name="TS1" sheetId="3" r:id="rId4"/>
    <sheet name="TS2" sheetId="10" r:id="rId5"/>
    <sheet name="TS3" sheetId="17" r:id="rId6"/>
    <sheet name="TS4" sheetId="12" r:id="rId7"/>
    <sheet name="TS5" sheetId="13" r:id="rId8"/>
    <sheet name="TS6" sheetId="14" r:id="rId9"/>
    <sheet name="TS7" sheetId="15" r:id="rId10"/>
    <sheet name="TS8" sheetId="16" r:id="rId11"/>
    <sheet name="Sheet6" sheetId="8" state="hidden"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7" l="1"/>
  <c r="D62" i="17"/>
  <c r="A2" i="16"/>
  <c r="D39" i="16"/>
  <c r="D40" i="16" s="1"/>
  <c r="D41" i="16" s="1"/>
  <c r="D63" i="17" l="1"/>
  <c r="D64" i="17" s="1"/>
  <c r="A2" i="15"/>
  <c r="D19" i="15"/>
  <c r="D20" i="15" s="1"/>
  <c r="D21" i="15" s="1"/>
  <c r="A2" i="14" l="1"/>
  <c r="D27" i="14"/>
  <c r="A2" i="13"/>
  <c r="D26" i="13"/>
  <c r="D27" i="13" s="1"/>
  <c r="D28" i="13" s="1"/>
  <c r="D28" i="14" l="1"/>
  <c r="D29" i="14" s="1"/>
  <c r="A2" i="12"/>
  <c r="D19" i="12"/>
  <c r="A2" i="10"/>
  <c r="D85" i="10"/>
  <c r="A2" i="3"/>
  <c r="D20" i="12" l="1"/>
  <c r="D21" i="12" s="1"/>
  <c r="D86" i="10"/>
  <c r="D87" i="10" s="1"/>
  <c r="D54" i="3"/>
  <c r="D55" i="3" s="1"/>
  <c r="D56" i="3" s="1"/>
</calcChain>
</file>

<file path=xl/sharedStrings.xml><?xml version="1.0" encoding="utf-8"?>
<sst xmlns="http://schemas.openxmlformats.org/spreadsheetml/2006/main" count="618" uniqueCount="385">
  <si>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</si>
  <si>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</si>
  <si>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</si>
  <si>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</si>
  <si>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</si>
  <si>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</si>
  <si>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</si>
  <si>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</si>
  <si>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</si>
  <si>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</si>
  <si>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</si>
  <si>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</si>
  <si>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</si>
  <si>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</si>
  <si>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</si>
  <si>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</si>
  <si>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</si>
  <si>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</si>
  <si>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</si>
  <si>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</si>
  <si>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</si>
  <si>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</si>
  <si>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</si>
  <si>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</si>
  <si>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</si>
  <si>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</si>
  <si>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</si>
  <si>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</si>
  <si>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</si>
  <si>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</si>
  <si>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</si>
  <si>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</si>
  <si>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</si>
  <si>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</si>
  <si>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</si>
  <si>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</si>
  <si>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</si>
  <si>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</si>
  <si>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</si>
  <si>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</si>
  <si>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</si>
  <si>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</si>
  <si>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</si>
  <si>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</si>
  <si>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</si>
  <si>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</si>
  <si>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</si>
  <si>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</si>
  <si>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</si>
  <si>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</si>
  <si>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</si>
  <si>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</si>
  <si>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</si>
  <si>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</si>
  <si>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</si>
  <si>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</si>
  <si>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</si>
  <si>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</si>
  <si>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</si>
  <si>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</si>
  <si>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</si>
  <si>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</si>
  <si>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</si>
  <si>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</si>
  <si>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</si>
  <si>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</si>
  <si>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</si>
  <si>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</si>
  <si>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</si>
  <si>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</si>
  <si>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4</t>
  </si>
  <si>
    <t>5</t>
  </si>
  <si>
    <t>6</t>
  </si>
  <si>
    <t>7</t>
  </si>
  <si>
    <t>8</t>
  </si>
  <si>
    <t>9</t>
  </si>
  <si>
    <t>10</t>
  </si>
  <si>
    <t>11</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</si>
  <si>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</si>
  <si>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</si>
  <si>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</si>
  <si>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</si>
  <si>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</si>
  <si>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</si>
  <si>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</si>
  <si>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</si>
  <si>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Siūlomos prekės pavadinimas (modelis), gamintojas, kilmės šalis</t>
  </si>
  <si>
    <t>12</t>
  </si>
  <si>
    <t>1 pirkimo objekto dalis. ANG pacientų apžiūros instrumentų komplektas</t>
  </si>
  <si>
    <t>komp.</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</si>
  <si>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</si>
  <si>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</si>
  <si>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</si>
  <si>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 xml:space="preserve">1. Heymann arba lygiaverčio tipo. </t>
  </si>
  <si>
    <t>2. Darbinė dalis tiesi.</t>
  </si>
  <si>
    <r>
      <t xml:space="preserve">3. Bendras ilgis 16 cm </t>
    </r>
    <r>
      <rPr>
        <sz val="12"/>
        <color theme="1"/>
        <rFont val="Calibri"/>
        <family val="2"/>
        <charset val="186"/>
      </rPr>
      <t>±</t>
    </r>
    <r>
      <rPr>
        <sz val="13.2"/>
        <color theme="1"/>
        <rFont val="Times New Roman"/>
        <family val="1"/>
        <charset val="186"/>
      </rPr>
      <t xml:space="preserve"> 2 cm</t>
    </r>
  </si>
  <si>
    <t>1. Hartmann arba lygiaverčio tipo.</t>
  </si>
  <si>
    <t>1. Buck lygiaverčio tipo.</t>
  </si>
  <si>
    <t>2. Buka</t>
  </si>
  <si>
    <t>3. Dydis 2</t>
  </si>
  <si>
    <t>4. Bendras ilgis 15 cm ± 1 cm</t>
  </si>
  <si>
    <t>2. Išorinis diametras 4 ± 0,5 mm.</t>
  </si>
  <si>
    <t>1. Jansen arba lygiaverčio tipo.</t>
  </si>
  <si>
    <t>2. Bajoneto formos.</t>
  </si>
  <si>
    <t>3. Bendras ilgis 16 cm ± 1 cm</t>
  </si>
  <si>
    <t>3. Dantytos.</t>
  </si>
  <si>
    <t>5. Bendras ilgis 10 cm ± 2cm</t>
  </si>
  <si>
    <t>4. Darbinės dalies matmenys 1x4.5±0.5mm</t>
  </si>
  <si>
    <t>2. Su ilgu išlenkimu</t>
  </si>
  <si>
    <r>
      <t xml:space="preserve">3. Išorinis diametras 3 mm </t>
    </r>
    <r>
      <rPr>
        <sz val="12"/>
        <color theme="1"/>
        <rFont val="Calibri"/>
        <family val="2"/>
        <charset val="186"/>
      </rPr>
      <t>±</t>
    </r>
    <r>
      <rPr>
        <sz val="13.2"/>
        <color theme="1"/>
        <rFont val="Times New Roman"/>
        <family val="2"/>
        <charset val="186"/>
      </rPr>
      <t xml:space="preserve"> 0,5 mm</t>
    </r>
  </si>
  <si>
    <t>1. Van Eicken arba lygiaverčio tipo.</t>
  </si>
  <si>
    <r>
      <t xml:space="preserve">4. Darbinis ilgis 14 cm </t>
    </r>
    <r>
      <rPr>
        <sz val="12"/>
        <color theme="1"/>
        <rFont val="Calibri"/>
        <family val="2"/>
        <charset val="186"/>
      </rPr>
      <t>±</t>
    </r>
    <r>
      <rPr>
        <sz val="13.2"/>
        <color theme="1"/>
        <rFont val="Times New Roman"/>
        <family val="2"/>
        <charset val="186"/>
      </rPr>
      <t xml:space="preserve"> 2 cm</t>
    </r>
  </si>
  <si>
    <t>1. Joseph arba lygiaverčio tipo</t>
  </si>
  <si>
    <t>2. Darbinė dalis lenkta.</t>
  </si>
  <si>
    <t>3. Bendra ilgis 14 cm ± 1 cm</t>
  </si>
  <si>
    <t>Zondelis vatai (5 vnt.)</t>
  </si>
  <si>
    <t>1. Dantytas galiukas</t>
  </si>
  <si>
    <t>2. Bendra ilgis 15 cm ± 2 cm</t>
  </si>
  <si>
    <t>3. Diametras 2 mm ± 1 mm</t>
  </si>
  <si>
    <t>Nosies siurbliukas (5 vnt.)</t>
  </si>
  <si>
    <t>1. Frazier arba lygiaverčio tipo</t>
  </si>
  <si>
    <t>2. Su skylute siurbimo intensyvumui reguliuoti</t>
  </si>
  <si>
    <t>3. Lenktas</t>
  </si>
  <si>
    <t>4. Išorinis diametras 8 Fr</t>
  </si>
  <si>
    <t>5. Darbinis ilgis 10 cm ± 1 cm</t>
  </si>
  <si>
    <t>1. Baron arba lygiaverčio tipo</t>
  </si>
  <si>
    <t>3. Kampinis, lenktas</t>
  </si>
  <si>
    <t>4. Išorinis diametras 2,5 mm ± 0,5 mm</t>
  </si>
  <si>
    <t>5. Darbinis ilgis 8 cm ± 1 cm</t>
  </si>
  <si>
    <t>vnt</t>
  </si>
  <si>
    <t>2 pirkimo objekto dalis. ANG pacientų apžiūros sistema</t>
  </si>
  <si>
    <t>3 pirkimo objekto dalis. ANG pacientų apžiūros sistema</t>
  </si>
  <si>
    <t>4 pirkimo objekto dalis. Gerklų fibroskopas</t>
  </si>
  <si>
    <t xml:space="preserve">Darbinis ilgis </t>
  </si>
  <si>
    <t>300 mm ± 10 mm</t>
  </si>
  <si>
    <t>Skersmuo</t>
  </si>
  <si>
    <t>2,8 mm ± 0,2 mm</t>
  </si>
  <si>
    <t xml:space="preserve">Distalinės dalies polinkis į viršų/į apačią </t>
  </si>
  <si>
    <t xml:space="preserve">Ne mažiau kaip 130°/130° į viršų/į apačią </t>
  </si>
  <si>
    <t>Matymo laukas</t>
  </si>
  <si>
    <r>
      <rPr>
        <sz val="12"/>
        <color theme="1"/>
        <rFont val="Calibri"/>
        <family val="2"/>
        <charset val="186"/>
      </rPr>
      <t xml:space="preserve">≥80 </t>
    </r>
    <r>
      <rPr>
        <sz val="12"/>
        <color theme="1"/>
        <rFont val="Times New Roman"/>
        <family val="1"/>
        <charset val="186"/>
      </rPr>
      <t>°</t>
    </r>
  </si>
  <si>
    <t>Matymo kampas</t>
  </si>
  <si>
    <t>0°</t>
  </si>
  <si>
    <t>Matomo lauko gylis</t>
  </si>
  <si>
    <t>Ne prastesnėse ribose kaip nuo 5 iki 50 mm</t>
  </si>
  <si>
    <t>Komplektacija</t>
  </si>
  <si>
    <t>1. Lankstus gerklų fibroskopas (1 vnt.)</t>
  </si>
  <si>
    <t>2. Saugojimo/transportavimo dėklas (1 vnt.)</t>
  </si>
  <si>
    <t>3. Nesandarumo tikrinimo matuoklis (1 vnt.)</t>
  </si>
  <si>
    <t>5 pirkimo objekto dalis. Gerklų ir nosies endoskopai</t>
  </si>
  <si>
    <r>
      <t xml:space="preserve">1. Diametras 10 mm </t>
    </r>
    <r>
      <rPr>
        <sz val="12"/>
        <color theme="1"/>
        <rFont val="Calibri"/>
        <family val="2"/>
        <charset val="186"/>
      </rPr>
      <t>±</t>
    </r>
    <r>
      <rPr>
        <sz val="13.2"/>
        <color theme="1"/>
        <rFont val="Times New Roman"/>
        <family val="1"/>
        <charset val="186"/>
      </rPr>
      <t xml:space="preserve"> 1 mm</t>
    </r>
  </si>
  <si>
    <t>2. Darbinis ilgis 20 cm ± 1 cm</t>
  </si>
  <si>
    <r>
      <t>3. Matymo kampas 70</t>
    </r>
    <r>
      <rPr>
        <sz val="12"/>
        <color theme="1"/>
        <rFont val="Calibri"/>
        <family val="2"/>
        <charset val="186"/>
      </rPr>
      <t>°</t>
    </r>
  </si>
  <si>
    <t>4. Autoklavuojamas</t>
  </si>
  <si>
    <r>
      <t xml:space="preserve">1. Diametras 2,5 mm </t>
    </r>
    <r>
      <rPr>
        <sz val="12"/>
        <color theme="1"/>
        <rFont val="Calibri"/>
        <family val="2"/>
        <charset val="186"/>
      </rPr>
      <t>±</t>
    </r>
    <r>
      <rPr>
        <sz val="13.2"/>
        <color theme="1"/>
        <rFont val="Times New Roman"/>
        <family val="1"/>
        <charset val="186"/>
      </rPr>
      <t xml:space="preserve"> 0,2 mm</t>
    </r>
  </si>
  <si>
    <r>
      <t>3. Matymo kampas 0</t>
    </r>
    <r>
      <rPr>
        <sz val="12"/>
        <color theme="1"/>
        <rFont val="Calibri"/>
        <family val="2"/>
        <charset val="186"/>
      </rPr>
      <t>°</t>
    </r>
  </si>
  <si>
    <t>2. Darbinis ilgis 18 cm ± 1 cm</t>
  </si>
  <si>
    <r>
      <t>3. Matymo kampas 45</t>
    </r>
    <r>
      <rPr>
        <sz val="12"/>
        <color theme="1"/>
        <rFont val="Calibri"/>
        <family val="2"/>
        <charset val="186"/>
      </rPr>
      <t>°</t>
    </r>
  </si>
  <si>
    <t>Standus endoskopas gerkloms (1 vnt.)</t>
  </si>
  <si>
    <t>Standus nosinis endoskopas (1 vnt.)</t>
  </si>
  <si>
    <t>Standus endoskopas ausims (1 vnt.)</t>
  </si>
  <si>
    <r>
      <t xml:space="preserve">1. Diametras 4 mm </t>
    </r>
    <r>
      <rPr>
        <sz val="12"/>
        <color theme="1"/>
        <rFont val="Calibri"/>
        <family val="2"/>
        <charset val="186"/>
      </rPr>
      <t>±</t>
    </r>
    <r>
      <rPr>
        <sz val="13.2"/>
        <color theme="1"/>
        <rFont val="Times New Roman"/>
        <family val="1"/>
        <charset val="186"/>
      </rPr>
      <t xml:space="preserve"> 0,5 mm</t>
    </r>
  </si>
  <si>
    <t>2. Darbinis ilgis 5 cm ± 1 cm</t>
  </si>
  <si>
    <t>6 pirkimo objekto dalis. Timpanometras</t>
  </si>
  <si>
    <t>Timpanometro tipas</t>
  </si>
  <si>
    <t>Rankinis (nešiojamas) tipanometras</t>
  </si>
  <si>
    <t xml:space="preserve">Vidinė atmintis </t>
  </si>
  <si>
    <t>Vidinė atmintis, talpina ne mažiau 30 pacientų duomenis</t>
  </si>
  <si>
    <t>Daviklio toninis signalas</t>
  </si>
  <si>
    <t>1. Dažnis 226 ± 5 Hz</t>
  </si>
  <si>
    <t>2. Garso lygis 85 ±5 dB</t>
  </si>
  <si>
    <t>Slėgio diapazonas</t>
  </si>
  <si>
    <t>Ausies tūrio matavimas</t>
  </si>
  <si>
    <t>Tūrio matavimo ribos ne siauresnėse ribose kaip nuo 0,2 iki 5,0 ml.</t>
  </si>
  <si>
    <t>Refleksų tipas</t>
  </si>
  <si>
    <t>Ipsilateraliniai</t>
  </si>
  <si>
    <t>Refleksų dažniai</t>
  </si>
  <si>
    <t>Pasirenkami, ne mažiau reikšmių kaip 500 Hz, 1 kHz, 2 kHz, 4 kHz.</t>
  </si>
  <si>
    <t>Refleksų lygiai</t>
  </si>
  <si>
    <t>Pasirenkami, ne mažiau reikšmių kaip 100dB, 95dB, 90 dB, 85dB</t>
  </si>
  <si>
    <t>Reflekso tono trukmė</t>
  </si>
  <si>
    <t>Ne ilgiau kaip 0,6 s.</t>
  </si>
  <si>
    <t>Būtina</t>
  </si>
  <si>
    <t>Galimybė perduoti duomenis į kompiuterį</t>
  </si>
  <si>
    <t>13</t>
  </si>
  <si>
    <t>Ne siauresnėse ribose kaip nuo -700 daPa iki +500 daPa</t>
  </si>
  <si>
    <t>Maitinimas</t>
  </si>
  <si>
    <t>Iš paprastų arba pakraunamų baterijų</t>
  </si>
  <si>
    <t>14</t>
  </si>
  <si>
    <t>1. Timpanometras (1 vnt.)</t>
  </si>
  <si>
    <t>2. Baterijos (ne mažiau kaip 1 komplektas)</t>
  </si>
  <si>
    <t>3. Ausų kištukų rinkinys (2 vnt.)</t>
  </si>
  <si>
    <t>4. Dėklas nešiojimui (1 vnt.)</t>
  </si>
  <si>
    <t>7 pirkimo objekto dalis. Galvinė lempa</t>
  </si>
  <si>
    <t>Paskirtis</t>
  </si>
  <si>
    <t>Belaidis šviestuvas dėvimas ant galvos</t>
  </si>
  <si>
    <t>Šviesos šaltinis</t>
  </si>
  <si>
    <t>LED arba lygiavertis šviesos šaltinis</t>
  </si>
  <si>
    <t>Šviesos šaltinio tarnavimo laikas</t>
  </si>
  <si>
    <r>
      <rPr>
        <sz val="12"/>
        <color theme="1"/>
        <rFont val="Calibri"/>
        <family val="2"/>
        <charset val="186"/>
      </rPr>
      <t>≥</t>
    </r>
    <r>
      <rPr>
        <sz val="10.8"/>
        <color theme="1"/>
        <rFont val="Times New Roman"/>
        <family val="1"/>
        <charset val="186"/>
      </rPr>
      <t xml:space="preserve"> 50.000,00 valandų</t>
    </r>
  </si>
  <si>
    <t>Apšvietimo intensyvumas</t>
  </si>
  <si>
    <t>Skleidžiamos šviesos spalvinė temperatūra</t>
  </si>
  <si>
    <r>
      <rPr>
        <sz val="12"/>
        <color theme="1"/>
        <rFont val="Calibri"/>
        <family val="2"/>
        <charset val="186"/>
      </rPr>
      <t>≥</t>
    </r>
    <r>
      <rPr>
        <sz val="10.8"/>
        <color theme="1"/>
        <rFont val="Times New Roman"/>
        <family val="1"/>
        <charset val="186"/>
      </rPr>
      <t xml:space="preserve"> 5.000.00 K</t>
    </r>
  </si>
  <si>
    <t>Šviestuvo maitinimas</t>
  </si>
  <si>
    <t>Pakraunamos Li-ion arba lygiavertės baterijos</t>
  </si>
  <si>
    <t>1. Galvinis šviestuvas (1 vnt.)</t>
  </si>
  <si>
    <t>2. Baterijos (ne mažiau 1 vnt.)</t>
  </si>
  <si>
    <t>3. Pakrovėjas baterijoms (1 vnt.)</t>
  </si>
  <si>
    <t>8 pirkimo objekto dalis. Klinikinis audiometras į audiologinę kabiną vaikų klausos tyrimams su laisvo lauko kolonėlėmis</t>
  </si>
  <si>
    <t>Klinikinė audiometrija</t>
  </si>
  <si>
    <t>Atliekami testai</t>
  </si>
  <si>
    <t>2. SISI testas</t>
  </si>
  <si>
    <t>3. Langenbeck testas</t>
  </si>
  <si>
    <t>4. Stenger testas</t>
  </si>
  <si>
    <t>5. ABLB testas</t>
  </si>
  <si>
    <t>6. Toninis Decay testas</t>
  </si>
  <si>
    <t>1. Orinė, kaulinė, kalbinė ir laisvo lauko audiometrija</t>
  </si>
  <si>
    <t>7. MHA testas</t>
  </si>
  <si>
    <t>Išėjimai audiometro priedams pajungti</t>
  </si>
  <si>
    <t>1. Kauliniam zondui</t>
  </si>
  <si>
    <t>2. Audiometrinėms ausinėms</t>
  </si>
  <si>
    <t>3. Paciento atsako mygtukui</t>
  </si>
  <si>
    <t>4. Laisvo lauko kolonėlėms</t>
  </si>
  <si>
    <t>8. Aukštų dažnių audiometrija</t>
  </si>
  <si>
    <t>5. Ausinėms, skirtoms aukštų dažnių audiometrijai</t>
  </si>
  <si>
    <t xml:space="preserve">Dažnių diapazonas </t>
  </si>
  <si>
    <t>Ne siauresnėse ribose kaip nuo 125 Hz iki 8000 Hz</t>
  </si>
  <si>
    <t xml:space="preserve">Aukštų dažnių diapazonas </t>
  </si>
  <si>
    <t>Ne siauresnėse ribose kaip nuo 9000 Hz iki 16000 Hz</t>
  </si>
  <si>
    <t>Maskavimas</t>
  </si>
  <si>
    <t>1. Tikslaus ruožo garsas</t>
  </si>
  <si>
    <t>2. Baltasis triukšmas</t>
  </si>
  <si>
    <t>Garso stiprumas</t>
  </si>
  <si>
    <t>Reguliuojamas pasirinktinai 1, 2 arba 5 dB žingsniu.</t>
  </si>
  <si>
    <t>Ryšys su pacientu</t>
  </si>
  <si>
    <t>1. Paciento atsako mygtukas</t>
  </si>
  <si>
    <t>2. Mikrofonas perduoti informaciją pacientui</t>
  </si>
  <si>
    <t>1. Klinikins audiometras (1 vnt.)</t>
  </si>
  <si>
    <t>2. Kaulinis zondas (1 vnt.)</t>
  </si>
  <si>
    <t>3. Audiometrinės ausinės (1 vnt.)</t>
  </si>
  <si>
    <t>4. Aukštų dažnių audiometrinės ausinės (1 vnt.)</t>
  </si>
  <si>
    <t>5. Paciento atsako mygtukas (1 vnt.)</t>
  </si>
  <si>
    <t>7. Laisvo lauko kolonėlės (2 vnt.)</t>
  </si>
  <si>
    <t>6. Programinė įranga (1 vnt.)</t>
  </si>
  <si>
    <t>Programinė įranga</t>
  </si>
  <si>
    <t>Pacientų duomenų ir tyrimų rezultatų saugojimui bei perkėlimui į kompiuterį.</t>
  </si>
  <si>
    <t>Siurbimo modulio parametrai</t>
  </si>
  <si>
    <t>Vakuuminė siurbimo sistema</t>
  </si>
  <si>
    <t>1. Oro srauto pratekėjimas ne mažiau kaip 55 l/min</t>
  </si>
  <si>
    <t>2. Vakuumas ne mažiau -90 kPa</t>
  </si>
  <si>
    <t>3. Vakuumo reguliatorius ir slėgio parodymas manometre</t>
  </si>
  <si>
    <t>4. Automatinis sistemos aktyvavimas paimant siurbimo šlangelę</t>
  </si>
  <si>
    <t>6. Dviguba skysčio išbėgimo kontrolė</t>
  </si>
  <si>
    <t>7. Antibakterinis oro filtras</t>
  </si>
  <si>
    <t>8. Automatinė siurbimo šlangelių dezinfekcijos funkcija</t>
  </si>
  <si>
    <t>9. Sekreto talpos tūris ne mažesnis kaip 1 litras</t>
  </si>
  <si>
    <t>Suspausto oro modulio parametrai</t>
  </si>
  <si>
    <t>2. Oro slėgio reguliatorius ir indikatorius</t>
  </si>
  <si>
    <r>
      <t xml:space="preserve">3. Oro kompresoriaus rankena pritaikyta darbui su </t>
    </r>
    <r>
      <rPr>
        <i/>
        <sz val="12"/>
        <color theme="1"/>
        <rFont val="Times New Roman"/>
        <family val="1"/>
        <charset val="186"/>
      </rPr>
      <t>Politzer‘io</t>
    </r>
    <r>
      <rPr>
        <sz val="12"/>
        <color theme="1"/>
        <rFont val="Times New Roman"/>
        <family val="1"/>
        <charset val="186"/>
      </rPr>
      <t xml:space="preserve"> antgaliais</t>
    </r>
  </si>
  <si>
    <t>3.1</t>
  </si>
  <si>
    <t>Oro kompresorius</t>
  </si>
  <si>
    <t>Medikamentų buteliukai</t>
  </si>
  <si>
    <t>1. Ne mažiau kaip 3 vnt. skaidraus stiklo buteliukų medikamentams purkšti</t>
  </si>
  <si>
    <t>2. Nerūdijančio plieno dangteliai</t>
  </si>
  <si>
    <t>3. Keičiamos purškimo kaniulės</t>
  </si>
  <si>
    <t>Ausies plovimo modulio parametrai</t>
  </si>
  <si>
    <t>4.1</t>
  </si>
  <si>
    <t>Vandens sistema</t>
  </si>
  <si>
    <t xml:space="preserve">2. Automatinis vandens pašildymas atskiroje nerūdijančio plieno talpoje </t>
  </si>
  <si>
    <r>
      <t xml:space="preserve">1. Palaikoma vandens temperatūra 37 ºC </t>
    </r>
    <r>
      <rPr>
        <sz val="12"/>
        <color theme="1"/>
        <rFont val="Calibri"/>
        <family val="2"/>
        <charset val="186"/>
      </rPr>
      <t>±</t>
    </r>
    <r>
      <rPr>
        <sz val="13.2"/>
        <color theme="1"/>
        <rFont val="Times New Roman"/>
        <family val="1"/>
        <charset val="186"/>
      </rPr>
      <t xml:space="preserve"> 1 ºC</t>
    </r>
  </si>
  <si>
    <t>3. Vandens padavimo intensyvumo srautas reguliuojamas ribose, ne siauresnėse kaip nuo 50 ml/min iki 700 ml/min;</t>
  </si>
  <si>
    <t>4. Plovimo rankena autoklavuojama</t>
  </si>
  <si>
    <t>5. Nerūdijančio plieno purškimo antgalis</t>
  </si>
  <si>
    <t>6. Apsauga nuo apsitaškymo</t>
  </si>
  <si>
    <t>7. Plovimo sistema pajungta prie vandentiekio sistemos</t>
  </si>
  <si>
    <t>Bendrą sistemą sudarančios dalys</t>
  </si>
  <si>
    <t>1. Siurbimo modulis su, į darbo vietą, įmontuotu siurbliu</t>
  </si>
  <si>
    <t xml:space="preserve">2. Suspausto oro modulis </t>
  </si>
  <si>
    <t>3. Ausies plovimo modulis</t>
  </si>
  <si>
    <t>9. Integruotas autoklavuojamas vandens filtras (porų dydis ne daugiau 0,2 mikrometrų)</t>
  </si>
  <si>
    <t xml:space="preserve">8. Automatinis skysčių pašalinimas per vandentiekio sistemą </t>
  </si>
  <si>
    <t>4. Momentinė veidrodėlių pašildymo sistema</t>
  </si>
  <si>
    <t>5. Ne mažiau kaip 2 vnt. kietų endoskopų ir ne mažiau kaip 2 vnt. lanksčių endoskopų laikiklių</t>
  </si>
  <si>
    <t>6. Ne mažiau kaip 2 vnt. naudotų kietų endoskopų dezinfekavimo laikiklių</t>
  </si>
  <si>
    <t>4.2</t>
  </si>
  <si>
    <t>5.1</t>
  </si>
  <si>
    <t>1. Integruoti į pagrindinį darbo vietos modulį</t>
  </si>
  <si>
    <t>2. Ne mažiau dviejų atskirų LED šviesos šaltinių</t>
  </si>
  <si>
    <t>3. Nepriklausomas šviesos intensyvumo reguliavimas kiekvienam šviesos šaltiniui individualiai</t>
  </si>
  <si>
    <t>4. LED ryškumas ne mažiau 1800 liumenų</t>
  </si>
  <si>
    <t xml:space="preserve">8. Galvinio šviestuvo laikiklis </t>
  </si>
  <si>
    <t>9. Pėda valdoma atliekų dėžė</t>
  </si>
  <si>
    <t>1. Integruotas lietimui jautrus arba lygiavertis ekranas</t>
  </si>
  <si>
    <t>2. Vaizdo rezoliucija ne mažiau kaip 1920x1200 pikselių;</t>
  </si>
  <si>
    <r>
      <t xml:space="preserve">3. Ekrano dydis </t>
    </r>
    <r>
      <rPr>
        <sz val="12"/>
        <color theme="1"/>
        <rFont val="Calibri"/>
        <family val="2"/>
        <charset val="186"/>
      </rPr>
      <t>≥</t>
    </r>
    <r>
      <rPr>
        <sz val="13.2"/>
        <color theme="1"/>
        <rFont val="Times New Roman"/>
        <family val="1"/>
        <charset val="186"/>
      </rPr>
      <t xml:space="preserve"> </t>
    </r>
    <r>
      <rPr>
        <sz val="12"/>
        <color theme="1"/>
        <rFont val="Times New Roman"/>
        <family val="1"/>
        <charset val="186"/>
      </rPr>
      <t>21 colis</t>
    </r>
  </si>
  <si>
    <t>4. Galimybė fotografuoti, įrašinėti vaizdus ir išsaugoti visus failus vidinėje atmintyje arba USB laikmenoje</t>
  </si>
  <si>
    <t>6. Galimybė prijungti pelytę ir klaviatūrą</t>
  </si>
  <si>
    <t>7. Ekrano ryškumas ne mažesnis kaip 400 cd/m²</t>
  </si>
  <si>
    <t>9. Video kameros raiška ne mažiau 2 megapikselių</t>
  </si>
  <si>
    <t>11. Kojinis pedalas vaizdo įrašui pradėti ir stabdyti</t>
  </si>
  <si>
    <t>Instrumentų modulio parametrai</t>
  </si>
  <si>
    <t>Šviesos šaltinių prametrai</t>
  </si>
  <si>
    <t>Video endoskopinė sistemos parametrai</t>
  </si>
  <si>
    <t>1. Paviršius rašymui</t>
  </si>
  <si>
    <t xml:space="preserve">2. Instrumentų pašildymo sistema </t>
  </si>
  <si>
    <t>3. Ne mažiau kaip 2 vnt. padėkliukų instrumentams susidėti</t>
  </si>
  <si>
    <t>4. Apsauginis, organinio stiklo ar lygiavertės medžiagos dangtis</t>
  </si>
  <si>
    <t>5. Ne mažiau kaip 1 vnt. stalčių instrumentams susidėti</t>
  </si>
  <si>
    <t>Paciento kėdės parametrai</t>
  </si>
  <si>
    <t>1. Elektrinis kėdės aukščio reguliavimas</t>
  </si>
  <si>
    <t>2. Kėdės aukščio reguliavimas ne siauresnėse ribose kaip nuo 55 cm iki 65 cm</t>
  </si>
  <si>
    <t>3. Galimybė pasukti kėdę apie vertikalią ašį</t>
  </si>
  <si>
    <t>4. Reguliuojama atrama galvai</t>
  </si>
  <si>
    <t>5. Atlenkiami porankiai</t>
  </si>
  <si>
    <t>6. Kėdės sėdimoji dalis, atlošas ir galvos atrama paminkštinti ir padengti dirbtine oda ar lygiaverte medžiaga</t>
  </si>
  <si>
    <t>7. Maksimali kėlimo galia ne mažiau 150 kg;</t>
  </si>
  <si>
    <t>10. Lentyna skirta instrumentams pasidėti</t>
  </si>
  <si>
    <t>11. Instrumentų modulis</t>
  </si>
  <si>
    <t>12. Paciento kėdė</t>
  </si>
  <si>
    <t>13. Video endoskopinė sistema su šviesos šaltiniais</t>
  </si>
  <si>
    <t>7. Lentyna skirta instrumentams pasidėti</t>
  </si>
  <si>
    <t>3. Ne mažiau dviejų atskirų LED šviesos šaltinių</t>
  </si>
  <si>
    <t>4. Nepriklausomas šviesos intensyvumo reguliavimas kiekvienam šviesos šaltiniui individualiai</t>
  </si>
  <si>
    <r>
      <t xml:space="preserve">8. Bendra sistema technologiškai suderinama su VUL SK esančiu instrumentų moduliu </t>
    </r>
    <r>
      <rPr>
        <i/>
        <sz val="12"/>
        <color theme="1"/>
        <rFont val="Times New Roman"/>
        <family val="1"/>
        <charset val="186"/>
      </rPr>
      <t>BASIC 550</t>
    </r>
  </si>
  <si>
    <t>1. Lenktos</t>
  </si>
  <si>
    <t xml:space="preserve">2. Vertikaliai ar horizontaliai atsiveriančios </t>
  </si>
  <si>
    <t>4. Bendras ilgis 20 cm ± 5 cm</t>
  </si>
  <si>
    <t>3. Darbinis galas ovalus, Fraenkel arba lygiaverčio tipo</t>
  </si>
  <si>
    <t>Gerklų žnyplės svetimkūnių šalinimui (2 vnt.)</t>
  </si>
  <si>
    <t>1. Halsted arba lygiaverčio tipo</t>
  </si>
  <si>
    <t>3. Bendras ilgis 12 cm ± 1 cm</t>
  </si>
  <si>
    <t>2. Darbinis galas lenktas, labai plonas</t>
  </si>
  <si>
    <r>
      <rPr>
        <sz val="12"/>
        <color theme="1"/>
        <rFont val="Calibri"/>
        <family val="2"/>
        <charset val="186"/>
      </rPr>
      <t>≥</t>
    </r>
    <r>
      <rPr>
        <sz val="12"/>
        <color theme="1"/>
        <rFont val="Times New Roman"/>
        <family val="1"/>
        <charset val="186"/>
      </rPr>
      <t xml:space="preserve"> 40.000,00 Lux</t>
    </r>
  </si>
  <si>
    <r>
      <t xml:space="preserve">7. Mikroskopo laikikliai ir tvirtinimai prie pagrindinio modulio, kurie technologiškai suderinami su VUL SK esamu </t>
    </r>
    <r>
      <rPr>
        <i/>
        <sz val="12"/>
        <color theme="1"/>
        <rFont val="Times New Roman"/>
        <family val="1"/>
        <charset val="186"/>
      </rPr>
      <t>Zeiss OPMI</t>
    </r>
    <r>
      <rPr>
        <sz val="12"/>
        <color theme="1"/>
        <rFont val="Times New Roman"/>
        <family val="1"/>
        <charset val="186"/>
      </rPr>
      <t xml:space="preserve"> </t>
    </r>
    <r>
      <rPr>
        <i/>
        <sz val="12"/>
        <color theme="1"/>
        <rFont val="Times New Roman"/>
        <family val="1"/>
        <charset val="186"/>
      </rPr>
      <t>Pico</t>
    </r>
    <r>
      <rPr>
        <sz val="12"/>
        <color theme="1"/>
        <rFont val="Times New Roman"/>
        <family val="1"/>
        <charset val="186"/>
      </rPr>
      <t xml:space="preserve"> mikroskopu</t>
    </r>
  </si>
  <si>
    <t>2. Integruotas LED arba lygiavertis apšvietimas</t>
  </si>
  <si>
    <t>5. T formos rankena</t>
  </si>
  <si>
    <t>3. Ne mažiau kaip 5 žingsnių didinimo sistema</t>
  </si>
  <si>
    <r>
      <t>4. Integruota video kamera (</t>
    </r>
    <r>
      <rPr>
        <i/>
        <sz val="12"/>
        <color theme="1"/>
        <rFont val="Times New Roman"/>
        <family val="1"/>
        <charset val="186"/>
      </rPr>
      <t xml:space="preserve">Full HD </t>
    </r>
    <r>
      <rPr>
        <sz val="12"/>
        <color theme="1"/>
        <rFont val="Times New Roman"/>
        <family val="2"/>
        <charset val="186"/>
      </rPr>
      <t>arba lygiavertė)</t>
    </r>
  </si>
  <si>
    <t>6. Integruotas žalias filtras</t>
  </si>
  <si>
    <t>1. Objektyvo lęšio židinio nuotolis ne mažesnis kaip 250 mm. Su fokusavimo galimybe</t>
  </si>
  <si>
    <t>7. Montuojamas ant mobilaus stovo</t>
  </si>
  <si>
    <r>
      <t xml:space="preserve">5. Galimybė papildomai prie sistemos prijungti </t>
    </r>
    <r>
      <rPr>
        <sz val="12"/>
        <color theme="1"/>
        <rFont val="Calibri"/>
        <family val="2"/>
        <charset val="186"/>
      </rPr>
      <t>≥</t>
    </r>
    <r>
      <rPr>
        <sz val="12"/>
        <color theme="1"/>
        <rFont val="Times New Roman"/>
        <family val="1"/>
        <charset val="186"/>
      </rPr>
      <t xml:space="preserve"> 2 monitorius</t>
    </r>
  </si>
  <si>
    <t>8. Matymo kampas ne mažesnis kaip 150º horizontaliai ir vertikaliai</t>
  </si>
  <si>
    <r>
      <t xml:space="preserve">10. Greito fokusavimo lęšis </t>
    </r>
    <r>
      <rPr>
        <sz val="12"/>
        <color theme="1"/>
        <rFont val="Calibri"/>
        <family val="2"/>
        <charset val="186"/>
      </rPr>
      <t>≥</t>
    </r>
    <r>
      <rPr>
        <sz val="13.2"/>
        <color theme="1"/>
        <rFont val="Times New Roman"/>
        <family val="2"/>
        <charset val="186"/>
      </rPr>
      <t xml:space="preserve"> 40 mm</t>
    </r>
  </si>
  <si>
    <r>
      <t xml:space="preserve">2. Technologiškai suderinami su VUL SK esančia video sistema </t>
    </r>
    <r>
      <rPr>
        <i/>
        <sz val="12"/>
        <color theme="1"/>
        <rFont val="Times New Roman"/>
        <family val="1"/>
        <charset val="186"/>
      </rPr>
      <t>PES 2</t>
    </r>
  </si>
  <si>
    <t>Mikroskopas (pildoma tik tuo atveju jeigu tiekėjas negali atitikti 2.7 ir 6.5 punktų reikalavimų)</t>
  </si>
  <si>
    <t>Instrumentų modulis (pildoma tik tuo atveju jeigu tiekėjas negali atitikti 2.8 punkto reikalavimų)</t>
  </si>
  <si>
    <t>1. Paviršius instrumentams susidėti</t>
  </si>
  <si>
    <t>2. Ištraukiamas paviršius rašymui</t>
  </si>
  <si>
    <t>3. Instrumentų stalčius (ne mažiau kaip 1 vnt.)</t>
  </si>
  <si>
    <t>Video sistema (pildoma tik tuo atveju jeigu tiekėjas negali atitikti 6.2 punkto reikalavimų)</t>
  </si>
  <si>
    <t>1. Endoskopinė kamera ne prastesnės kaip HD vaizdo kokybės</t>
  </si>
  <si>
    <t>2. Ekranas tyrimų rezultatų atvaizdavimui</t>
  </si>
  <si>
    <t>3. LED arba lygiavertis šviesos šaltinis</t>
  </si>
  <si>
    <t>4. Šviesos intensyvumo kontrolė</t>
  </si>
  <si>
    <t>5. Apsauginis, organinio stiklo ar lygiavertės medžiagos dangtis</t>
  </si>
  <si>
    <t>6. Ne mažiau kaip 4 vnt. padėkliukų instrumentams susidėti</t>
  </si>
  <si>
    <t>4. Vieta panaudotiems instrumentams laikyti</t>
  </si>
  <si>
    <t>5. Galimybė fotografuoti, įrašinėti vaizdus ir išsaugoti visus failus vidinėje atmintyje arba USB laikmenoje</t>
  </si>
  <si>
    <t>Nosies žirklės (7 vnt.)</t>
  </si>
  <si>
    <t>Ausies kiuretė (7 vnt.)</t>
  </si>
  <si>
    <t>Nosies pincetas (15 vnt.)</t>
  </si>
  <si>
    <t>Kampinis žandinio sinuso siurblys (10 vnt.)</t>
  </si>
  <si>
    <t>Arterijų spaustukas (5 vnt.)</t>
  </si>
  <si>
    <t>Ausies vamzdelis</t>
  </si>
  <si>
    <t xml:space="preserve">Ausies žnyplės </t>
  </si>
  <si>
    <t>Nosies žirklės</t>
  </si>
  <si>
    <t>Ausų mikrosiurbliukas</t>
  </si>
  <si>
    <t xml:space="preserve">Ausies vamzdelis (10 vnt.)* 
</t>
  </si>
  <si>
    <t>Ausies žnyplės (4 vnt.)*</t>
  </si>
  <si>
    <t>Nosies žirklės (5 vnt.)*</t>
  </si>
  <si>
    <t>Ausų mikrosiurbliukas (8 vnt.)*</t>
  </si>
  <si>
    <t xml:space="preserve">11. </t>
  </si>
  <si>
    <t>Informaciniai instrumentų pavyzdžiai (1 p.d)</t>
  </si>
  <si>
    <t>Reaguodami į tiekėjų pateiktas pastabas rinkos konsultacijos metu ir siekdami užtikrinti aiškesnį techninės specifikacijos supratimą, 1 pirkimo objekto dalyje pateikiami tam tikrų instrumentų pavyzdžiai. Šie pavyzdžiai pateikti tik informaciniais tikslais – susipažinti su instrumentų paskirtimi, pagrindiniais funkciniais aspektais ar išvaizda. Pažymėtina, kad nurodyti modeliai nėra privalomi ir nelaikytini reikalavimu siūlyti būtent tuos konkrečius gaminius ar gamintojus. Tiekėjai gali siūlyti bet kurio kito gamintojo ar modelio prekes, jei jos atitinka visus šioje techninėje specifikacijoje nustatytus minimalius reikalavimus.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</si>
  <si>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</si>
  <si>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</si>
  <si>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5. CRI indeksas nemažiau kaip 94 proc.</t>
  </si>
  <si>
    <r>
      <t xml:space="preserve">6. Papildomas LED šviesos šaltinis, technologiškai suderinamas su VUL SK esamu </t>
    </r>
    <r>
      <rPr>
        <i/>
        <sz val="12"/>
        <color theme="1"/>
        <rFont val="Times New Roman"/>
        <family val="1"/>
        <charset val="186"/>
      </rPr>
      <t>Zeiss OPMI Pico</t>
    </r>
    <r>
      <rPr>
        <sz val="12"/>
        <color theme="1"/>
        <rFont val="Times New Roman"/>
        <family val="1"/>
        <charset val="186"/>
      </rPr>
      <t xml:space="preserve"> mikroskopu</t>
    </r>
  </si>
  <si>
    <t>6. LED ryškumas ne mažiau 1800 liumenų</t>
  </si>
  <si>
    <r>
      <t xml:space="preserve">1. Reguliuojamas slėgis iki </t>
    </r>
    <r>
      <rPr>
        <sz val="12"/>
        <color theme="1"/>
        <rFont val="Calibri"/>
        <family val="2"/>
        <charset val="186"/>
      </rPr>
      <t>≥</t>
    </r>
    <r>
      <rPr>
        <sz val="13.2"/>
        <color theme="1"/>
        <rFont val="Times New Roman"/>
        <family val="1"/>
        <charset val="186"/>
      </rPr>
      <t xml:space="preserve"> 3 bar.</t>
    </r>
  </si>
  <si>
    <t>Timpanometrijos tyrimas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</si>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</sst>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b/>
      <sz val="12"/>
      <color theme="1"/>
      <name val="Times New Roman"/>
      <family val="1"/>
      <charset val="186"/>
    </font>
    <font>
      <sz val="11"/>
      <color theme="1"/>
      <name val="Calibri"/>
      <family val="2"/>
      <charset val="186"/>
      <scheme val="minor"/>
    </font>
    <font>
      <sz val="12"/>
      <color theme="1"/>
      <name val="Calibri"/>
      <family val="2"/>
      <charset val="186"/>
    </font>
    <font>
      <sz val="13.2"/>
      <color theme="1"/>
      <name val="Times New Roman"/>
      <family val="1"/>
      <charset val="186"/>
    </font>
    <font>
      <sz val="12"/>
      <color theme="1"/>
      <name val="Times New Roman"/>
      <family val="2"/>
      <charset val="186"/>
    </font>
    <font>
      <i/>
      <sz val="12"/>
      <color theme="1"/>
      <name val="Times New Roman"/>
      <family val="1"/>
      <charset val="186"/>
    </font>
    <font>
      <sz val="13.2"/>
      <color theme="1"/>
      <name val="Times New Roman"/>
      <family val="2"/>
      <charset val="186"/>
    </font>
    <font>
      <sz val="10.8"/>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3" fillId="0" borderId="0"/>
  </cellStyleXfs>
  <cellXfs count="16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10" fillId="5" borderId="1" xfId="0" applyFont="1" applyFill="1" applyBorder="1" applyAlignment="1">
      <alignment horizontal="justify" vertical="justify" wrapText="1"/>
    </xf>
    <xf numFmtId="0" fontId="10" fillId="5" borderId="0" xfId="0" applyFont="1" applyFill="1"/>
    <xf numFmtId="0" fontId="0" fillId="6" borderId="0" xfId="0"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2" fillId="5" borderId="0" xfId="0" applyFont="1" applyFill="1" applyAlignment="1">
      <alignment vertical="top"/>
    </xf>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0" fontId="10" fillId="5" borderId="1" xfId="0" applyFont="1" applyFill="1" applyBorder="1" applyAlignment="1">
      <alignment horizontal="justify" vertical="top" wrapText="1"/>
    </xf>
    <xf numFmtId="0" fontId="10" fillId="5" borderId="33" xfId="0" applyFont="1" applyFill="1" applyBorder="1" applyAlignment="1">
      <alignment horizontal="justify" vertical="justify"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16" fillId="5" borderId="1" xfId="0" applyFont="1" applyFill="1" applyBorder="1" applyAlignment="1">
      <alignment horizontal="justify" vertical="justify" wrapText="1"/>
    </xf>
    <xf numFmtId="49" fontId="10" fillId="5" borderId="1" xfId="0" applyNumberFormat="1" applyFont="1" applyFill="1" applyBorder="1" applyAlignment="1">
      <alignment vertical="top" wrapText="1"/>
    </xf>
    <xf numFmtId="49" fontId="16" fillId="5" borderId="1" xfId="0" applyNumberFormat="1" applyFont="1" applyFill="1" applyBorder="1" applyAlignment="1">
      <alignment vertical="top" wrapText="1"/>
    </xf>
    <xf numFmtId="49" fontId="10" fillId="5" borderId="34" xfId="0" applyNumberFormat="1" applyFont="1" applyFill="1" applyBorder="1" applyAlignment="1">
      <alignment horizontal="left" vertical="top" wrapText="1"/>
    </xf>
    <xf numFmtId="49" fontId="10" fillId="5" borderId="34" xfId="0" applyNumberFormat="1" applyFont="1" applyFill="1" applyBorder="1" applyAlignment="1">
      <alignment horizontal="center" vertical="top" wrapText="1"/>
    </xf>
    <xf numFmtId="49" fontId="10" fillId="5" borderId="33" xfId="0" applyNumberFormat="1" applyFont="1" applyFill="1" applyBorder="1" applyAlignment="1">
      <alignment vertical="top" wrapText="1"/>
    </xf>
    <xf numFmtId="49" fontId="10" fillId="5" borderId="35" xfId="0" applyNumberFormat="1" applyFont="1" applyFill="1" applyBorder="1" applyAlignment="1">
      <alignment vertical="top" wrapText="1"/>
    </xf>
    <xf numFmtId="49" fontId="10" fillId="5" borderId="34" xfId="0" applyNumberFormat="1" applyFont="1" applyFill="1" applyBorder="1" applyAlignment="1">
      <alignment vertical="top" wrapText="1"/>
    </xf>
    <xf numFmtId="49" fontId="12" fillId="5" borderId="1" xfId="0" applyNumberFormat="1" applyFont="1" applyFill="1" applyBorder="1" applyAlignment="1">
      <alignment horizontal="center" vertical="top" wrapText="1"/>
    </xf>
    <xf numFmtId="49" fontId="10" fillId="5" borderId="1" xfId="0" applyNumberFormat="1" applyFont="1" applyFill="1" applyBorder="1" applyAlignment="1">
      <alignment vertical="center" wrapText="1"/>
    </xf>
    <xf numFmtId="49" fontId="10" fillId="4" borderId="1" xfId="0" applyNumberFormat="1" applyFont="1" applyFill="1" applyBorder="1" applyAlignment="1">
      <alignment vertical="center" wrapText="1"/>
    </xf>
    <xf numFmtId="0" fontId="12" fillId="5" borderId="33" xfId="0" applyFont="1" applyFill="1" applyBorder="1" applyAlignment="1">
      <alignment vertical="justify"/>
    </xf>
    <xf numFmtId="0" fontId="16" fillId="5" borderId="1" xfId="0" applyFont="1" applyFill="1" applyBorder="1" applyAlignment="1">
      <alignment horizontal="left" vertical="justify" wrapText="1"/>
    </xf>
    <xf numFmtId="0" fontId="12" fillId="5" borderId="35" xfId="0" applyFont="1" applyFill="1" applyBorder="1" applyAlignment="1">
      <alignment vertical="justify"/>
    </xf>
    <xf numFmtId="0" fontId="12" fillId="5" borderId="34" xfId="0" applyFont="1" applyFill="1" applyBorder="1" applyAlignment="1">
      <alignment vertical="justify"/>
    </xf>
    <xf numFmtId="0" fontId="16" fillId="5" borderId="1" xfId="0" applyFont="1" applyFill="1" applyBorder="1" applyAlignment="1">
      <alignment horizontal="justify" vertical="justify"/>
    </xf>
    <xf numFmtId="0" fontId="10" fillId="5" borderId="0" xfId="0" applyFont="1" applyFill="1" applyAlignment="1">
      <alignment horizontal="right"/>
    </xf>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xf numFmtId="0" fontId="10" fillId="5" borderId="33" xfId="0" applyFont="1" applyFill="1" applyBorder="1" applyAlignment="1">
      <alignment horizontal="left" vertical="justify" wrapText="1"/>
    </xf>
    <xf numFmtId="0" fontId="10" fillId="5" borderId="35" xfId="0" applyFont="1" applyFill="1" applyBorder="1" applyAlignment="1">
      <alignment horizontal="left" vertical="justify" wrapText="1"/>
    </xf>
    <xf numFmtId="0" fontId="10" fillId="5" borderId="34" xfId="0" applyFont="1" applyFill="1" applyBorder="1" applyAlignment="1">
      <alignment horizontal="left" vertical="justify" wrapText="1"/>
    </xf>
    <xf numFmtId="49" fontId="10" fillId="5" borderId="33" xfId="0" applyNumberFormat="1" applyFont="1" applyFill="1" applyBorder="1" applyAlignment="1">
      <alignment horizontal="center" vertical="top" wrapText="1"/>
    </xf>
    <xf numFmtId="49" fontId="10" fillId="5" borderId="35"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0" fontId="12" fillId="5" borderId="0" xfId="0" applyFont="1" applyFill="1" applyAlignment="1">
      <alignment horizontal="left" wrapText="1"/>
    </xf>
    <xf numFmtId="49" fontId="10" fillId="5" borderId="33"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49" fontId="10" fillId="5" borderId="33" xfId="0" applyNumberFormat="1" applyFont="1" applyFill="1" applyBorder="1" applyAlignment="1">
      <alignment horizontal="center" vertical="top"/>
    </xf>
    <xf numFmtId="49" fontId="10" fillId="5" borderId="35" xfId="0" applyNumberFormat="1" applyFont="1" applyFill="1" applyBorder="1" applyAlignment="1">
      <alignment horizontal="center" vertical="top"/>
    </xf>
    <xf numFmtId="49" fontId="10" fillId="5" borderId="34" xfId="0" applyNumberFormat="1" applyFont="1" applyFill="1" applyBorder="1" applyAlignment="1">
      <alignment horizontal="center" vertical="top"/>
    </xf>
    <xf numFmtId="49" fontId="12" fillId="5" borderId="33" xfId="0" applyNumberFormat="1" applyFont="1" applyFill="1" applyBorder="1" applyAlignment="1">
      <alignment horizontal="center" vertical="top" wrapText="1"/>
    </xf>
    <xf numFmtId="49" fontId="12" fillId="5" borderId="35" xfId="0" applyNumberFormat="1" applyFont="1" applyFill="1" applyBorder="1" applyAlignment="1">
      <alignment horizontal="center" vertical="top" wrapText="1"/>
    </xf>
    <xf numFmtId="49" fontId="12" fillId="5" borderId="34" xfId="0" applyNumberFormat="1" applyFont="1" applyFill="1" applyBorder="1" applyAlignment="1">
      <alignment horizontal="center" vertical="top" wrapText="1"/>
    </xf>
    <xf numFmtId="0" fontId="12" fillId="5" borderId="33" xfId="0" applyFont="1" applyFill="1" applyBorder="1" applyAlignment="1">
      <alignment horizontal="left" vertical="justify" wrapText="1"/>
    </xf>
    <xf numFmtId="0" fontId="12" fillId="5" borderId="35" xfId="0" applyFont="1" applyFill="1" applyBorder="1" applyAlignment="1">
      <alignment horizontal="left" vertical="justify" wrapText="1"/>
    </xf>
    <xf numFmtId="0" fontId="12" fillId="5" borderId="34" xfId="0" applyFont="1" applyFill="1" applyBorder="1" applyAlignment="1">
      <alignment horizontal="left" vertical="justify" wrapText="1"/>
    </xf>
    <xf numFmtId="49" fontId="12" fillId="5" borderId="18" xfId="0" applyNumberFormat="1" applyFont="1" applyFill="1" applyBorder="1" applyAlignment="1">
      <alignment horizontal="left" vertical="top" wrapText="1"/>
    </xf>
    <xf numFmtId="49" fontId="12" fillId="5" borderId="19" xfId="0" applyNumberFormat="1" applyFont="1" applyFill="1" applyBorder="1" applyAlignment="1">
      <alignment horizontal="left" vertical="top" wrapText="1"/>
    </xf>
    <xf numFmtId="49" fontId="12" fillId="5" borderId="17" xfId="0" applyNumberFormat="1" applyFont="1" applyFill="1" applyBorder="1" applyAlignment="1">
      <alignment horizontal="left" vertical="top" wrapText="1"/>
    </xf>
    <xf numFmtId="49" fontId="12" fillId="5" borderId="33" xfId="0" applyNumberFormat="1" applyFont="1" applyFill="1" applyBorder="1" applyAlignment="1">
      <alignment horizontal="left" vertical="top" wrapText="1"/>
    </xf>
    <xf numFmtId="49" fontId="12" fillId="5" borderId="35" xfId="0" applyNumberFormat="1" applyFont="1" applyFill="1" applyBorder="1" applyAlignment="1">
      <alignment horizontal="left" vertical="top" wrapText="1"/>
    </xf>
    <xf numFmtId="49" fontId="12" fillId="5" borderId="34" xfId="0" applyNumberFormat="1" applyFont="1" applyFill="1" applyBorder="1" applyAlignment="1">
      <alignment horizontal="left" vertical="top" wrapText="1"/>
    </xf>
    <xf numFmtId="49" fontId="12" fillId="5" borderId="33" xfId="0" applyNumberFormat="1" applyFont="1" applyFill="1" applyBorder="1" applyAlignment="1">
      <alignment horizontal="center" vertical="top"/>
    </xf>
    <xf numFmtId="49" fontId="12" fillId="5" borderId="35" xfId="0" applyNumberFormat="1" applyFont="1" applyFill="1" applyBorder="1" applyAlignment="1">
      <alignment horizontal="center" vertical="top"/>
    </xf>
    <xf numFmtId="49" fontId="12" fillId="5" borderId="34" xfId="0" applyNumberFormat="1" applyFont="1" applyFill="1" applyBorder="1" applyAlignment="1">
      <alignment horizontal="center" vertical="top"/>
    </xf>
    <xf numFmtId="49" fontId="12" fillId="5" borderId="1" xfId="0" applyNumberFormat="1" applyFont="1" applyFill="1" applyBorder="1" applyAlignment="1">
      <alignment horizontal="center" vertical="top"/>
    </xf>
    <xf numFmtId="49" fontId="12" fillId="5" borderId="1" xfId="0" applyNumberFormat="1" applyFont="1" applyFill="1" applyBorder="1" applyAlignment="1">
      <alignment horizontal="left"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Pasi&#363;lymas!A1"/><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6187BE2-9FE2-7225-370A-AF6DC2FEFA44}"/>
            </a:ext>
          </a:extLst>
        </xdr:cNvPr>
        <xdr:cNvSpPr txBox="1"/>
      </xdr:nvSpPr>
      <xdr:spPr>
        <a:xfrm>
          <a:off x="11141774" y="243192"/>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1440658</xdr:colOff>
      <xdr:row>57</xdr:row>
      <xdr:rowOff>59534</xdr:rowOff>
    </xdr:from>
    <xdr:to>
      <xdr:col>1</xdr:col>
      <xdr:colOff>3219997</xdr:colOff>
      <xdr:row>62</xdr:row>
      <xdr:rowOff>23815</xdr:rowOff>
    </xdr:to>
    <xdr:pic>
      <xdr:nvPicPr>
        <xdr:cNvPr id="4" name="Picture 3">
          <a:extLst>
            <a:ext uri="{FF2B5EF4-FFF2-40B4-BE49-F238E27FC236}">
              <a16:creationId xmlns:a16="http://schemas.microsoft.com/office/drawing/2014/main" id="{8378015F-3650-7A2C-919A-867D7E621E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07408" y="12632534"/>
          <a:ext cx="1779339" cy="976312"/>
        </a:xfrm>
        <a:prstGeom prst="rect">
          <a:avLst/>
        </a:prstGeom>
      </xdr:spPr>
    </xdr:pic>
    <xdr:clientData/>
  </xdr:twoCellAnchor>
  <xdr:twoCellAnchor editAs="oneCell">
    <xdr:from>
      <xdr:col>1</xdr:col>
      <xdr:colOff>1452562</xdr:colOff>
      <xdr:row>64</xdr:row>
      <xdr:rowOff>35718</xdr:rowOff>
    </xdr:from>
    <xdr:to>
      <xdr:col>1</xdr:col>
      <xdr:colOff>3231032</xdr:colOff>
      <xdr:row>68</xdr:row>
      <xdr:rowOff>190500</xdr:rowOff>
    </xdr:to>
    <xdr:pic>
      <xdr:nvPicPr>
        <xdr:cNvPr id="6" name="Picture 5">
          <a:extLst>
            <a:ext uri="{FF2B5EF4-FFF2-40B4-BE49-F238E27FC236}">
              <a16:creationId xmlns:a16="http://schemas.microsoft.com/office/drawing/2014/main" id="{8745DF76-3EBA-EF6C-F263-C3712F4C5D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9312" y="14025562"/>
          <a:ext cx="1778470" cy="964407"/>
        </a:xfrm>
        <a:prstGeom prst="rect">
          <a:avLst/>
        </a:prstGeom>
      </xdr:spPr>
    </xdr:pic>
    <xdr:clientData/>
  </xdr:twoCellAnchor>
  <xdr:twoCellAnchor editAs="oneCell">
    <xdr:from>
      <xdr:col>1</xdr:col>
      <xdr:colOff>1428751</xdr:colOff>
      <xdr:row>71</xdr:row>
      <xdr:rowOff>71437</xdr:rowOff>
    </xdr:from>
    <xdr:to>
      <xdr:col>1</xdr:col>
      <xdr:colOff>3240711</xdr:colOff>
      <xdr:row>76</xdr:row>
      <xdr:rowOff>71437</xdr:rowOff>
    </xdr:to>
    <xdr:pic>
      <xdr:nvPicPr>
        <xdr:cNvPr id="8" name="Picture 7">
          <a:extLst>
            <a:ext uri="{FF2B5EF4-FFF2-40B4-BE49-F238E27FC236}">
              <a16:creationId xmlns:a16="http://schemas.microsoft.com/office/drawing/2014/main" id="{90FB1D66-C45E-FBA4-E547-2E083DDFE47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95501" y="15478125"/>
          <a:ext cx="1811960" cy="1012031"/>
        </a:xfrm>
        <a:prstGeom prst="rect">
          <a:avLst/>
        </a:prstGeom>
      </xdr:spPr>
    </xdr:pic>
    <xdr:clientData/>
  </xdr:twoCellAnchor>
  <xdr:twoCellAnchor editAs="oneCell">
    <xdr:from>
      <xdr:col>1</xdr:col>
      <xdr:colOff>1702594</xdr:colOff>
      <xdr:row>78</xdr:row>
      <xdr:rowOff>95250</xdr:rowOff>
    </xdr:from>
    <xdr:to>
      <xdr:col>2</xdr:col>
      <xdr:colOff>655776</xdr:colOff>
      <xdr:row>82</xdr:row>
      <xdr:rowOff>130968</xdr:rowOff>
    </xdr:to>
    <xdr:pic>
      <xdr:nvPicPr>
        <xdr:cNvPr id="10" name="Picture 9">
          <a:extLst>
            <a:ext uri="{FF2B5EF4-FFF2-40B4-BE49-F238E27FC236}">
              <a16:creationId xmlns:a16="http://schemas.microsoft.com/office/drawing/2014/main" id="{C78B5854-B38B-BB55-FF59-FB7DC711B37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369344" y="16918781"/>
          <a:ext cx="2370276" cy="8453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15920D2-B407-4683-A4D9-F0FF5A8D56AE}"/>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C1ACB69-F46B-4F87-A51F-F8A2D78F9FAD}"/>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17E3B7C-3FA8-4F54-A7FA-1489CE50FBC6}"/>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634C89CC-BD8E-474D-B441-67A6A026245B}"/>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A8C631E-A9BE-4DCD-80B2-DE5A50E01206}"/>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1DD1E3C6-6C48-48CA-BA9D-438A95C00901}"/>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645150A0-FE81-436E-9AC5-37D269FFB9E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4"/>
  <sheetViews>
    <sheetView tabSelected="1" zoomScale="85" zoomScaleNormal="85" workbookViewId="0">
      <selection activeCell="H21" sqref="H21"/>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31</v>
      </c>
    </row>
    <row r="5" spans="1:6" x14ac:dyDescent="0.25">
      <c r="B5" s="15"/>
    </row>
    <row r="6" spans="1:6" x14ac:dyDescent="0.25">
      <c r="A6" s="17" t="s">
        <v>2</v>
      </c>
      <c r="B6" s="10"/>
    </row>
    <row r="8" spans="1:6" x14ac:dyDescent="0.25">
      <c r="A8" s="70" t="s">
        <v>32</v>
      </c>
      <c r="B8" s="71"/>
      <c r="C8" s="72"/>
      <c r="D8" s="73"/>
      <c r="E8" s="73"/>
      <c r="F8" s="74"/>
    </row>
    <row r="9" spans="1:6" ht="16.350000000000001" customHeight="1" x14ac:dyDescent="0.25">
      <c r="A9" s="75" t="s">
        <v>35</v>
      </c>
      <c r="B9" s="76"/>
      <c r="C9" s="77"/>
      <c r="D9" s="78"/>
      <c r="E9" s="78"/>
      <c r="F9" s="78"/>
    </row>
    <row r="10" spans="1:6" ht="16.350000000000001" customHeight="1" x14ac:dyDescent="0.25">
      <c r="A10" s="79" t="s">
        <v>33</v>
      </c>
      <c r="B10" s="80"/>
      <c r="C10" s="77"/>
      <c r="D10" s="78"/>
      <c r="E10" s="78"/>
      <c r="F10" s="78"/>
    </row>
    <row r="11" spans="1:6" ht="16.350000000000001" customHeight="1" x14ac:dyDescent="0.25">
      <c r="A11" s="81" t="s">
        <v>34</v>
      </c>
      <c r="B11" s="82"/>
      <c r="C11" s="77"/>
      <c r="D11" s="78"/>
      <c r="E11" s="78"/>
      <c r="F11" s="78"/>
    </row>
    <row r="12" spans="1:6" ht="30.95" customHeight="1" x14ac:dyDescent="0.25">
      <c r="A12" s="83" t="s">
        <v>3</v>
      </c>
      <c r="B12" s="84"/>
      <c r="C12" s="77"/>
      <c r="D12" s="78"/>
      <c r="E12" s="78"/>
      <c r="F12" s="78"/>
    </row>
    <row r="13" spans="1:6" ht="16.350000000000001" customHeight="1" x14ac:dyDescent="0.25">
      <c r="A13" s="81" t="s">
        <v>4</v>
      </c>
      <c r="B13" s="85"/>
      <c r="C13" s="72"/>
      <c r="D13" s="73"/>
      <c r="E13" s="73"/>
      <c r="F13" s="74"/>
    </row>
    <row r="14" spans="1:6" ht="16.350000000000001" customHeight="1" x14ac:dyDescent="0.25">
      <c r="A14" s="70" t="s">
        <v>36</v>
      </c>
      <c r="B14" s="71"/>
      <c r="C14" s="72"/>
      <c r="D14" s="73"/>
      <c r="E14" s="73"/>
      <c r="F14" s="74"/>
    </row>
    <row r="15" spans="1:6" ht="30.95" customHeight="1" x14ac:dyDescent="0.25">
      <c r="A15" s="70" t="s">
        <v>5</v>
      </c>
      <c r="B15" s="71"/>
      <c r="C15" s="72"/>
      <c r="D15" s="73"/>
      <c r="E15" s="73"/>
      <c r="F15" s="74"/>
    </row>
    <row r="16" spans="1:6" ht="30.95" customHeight="1" x14ac:dyDescent="0.25">
      <c r="A16" s="70" t="s">
        <v>6</v>
      </c>
      <c r="B16" s="71"/>
      <c r="C16" s="72"/>
      <c r="D16" s="73"/>
      <c r="E16" s="73"/>
      <c r="F16" s="74"/>
    </row>
    <row r="17" spans="1:6" ht="18" customHeight="1" x14ac:dyDescent="0.25">
      <c r="A17" s="13"/>
      <c r="C17" s="16"/>
      <c r="D17" s="16"/>
      <c r="E17" s="16"/>
      <c r="F17" s="16"/>
    </row>
    <row r="18" spans="1:6" x14ac:dyDescent="0.25">
      <c r="A18" s="88" t="s">
        <v>7</v>
      </c>
      <c r="B18" s="88"/>
      <c r="C18" s="88"/>
      <c r="D18" s="88"/>
      <c r="E18" s="88"/>
      <c r="F18" s="88"/>
    </row>
    <row r="19" spans="1:6" x14ac:dyDescent="0.25">
      <c r="A19" s="86" t="s">
        <v>8</v>
      </c>
      <c r="B19" s="89"/>
      <c r="C19" s="89"/>
      <c r="D19" s="89"/>
      <c r="E19" s="89"/>
      <c r="F19" s="89"/>
    </row>
    <row r="20" spans="1:6" x14ac:dyDescent="0.25">
      <c r="A20" s="86" t="s">
        <v>9</v>
      </c>
      <c r="B20" s="89"/>
      <c r="C20" s="89"/>
      <c r="D20" s="89"/>
      <c r="E20" s="89"/>
      <c r="F20" s="89"/>
    </row>
    <row r="21" spans="1:6" x14ac:dyDescent="0.25">
      <c r="A21" s="86" t="s">
        <v>10</v>
      </c>
      <c r="B21" s="89"/>
      <c r="C21" s="89"/>
      <c r="D21" s="89"/>
      <c r="E21" s="89"/>
      <c r="F21" s="89"/>
    </row>
    <row r="22" spans="1:6" x14ac:dyDescent="0.25">
      <c r="A22" s="86" t="s">
        <v>11</v>
      </c>
      <c r="B22" s="86"/>
      <c r="C22" s="86"/>
      <c r="D22" s="86"/>
      <c r="E22" s="86"/>
      <c r="F22" s="86"/>
    </row>
    <row r="23" spans="1:6" ht="32.1" customHeight="1" x14ac:dyDescent="0.25">
      <c r="A23" s="87" t="s">
        <v>12</v>
      </c>
      <c r="B23" s="87"/>
      <c r="C23" s="87"/>
      <c r="D23" s="87"/>
      <c r="E23" s="87"/>
      <c r="F23" s="87"/>
    </row>
    <row r="24" spans="1:6" x14ac:dyDescent="0.25">
      <c r="A24" s="86" t="s">
        <v>13</v>
      </c>
      <c r="B24" s="86"/>
      <c r="C24" s="86"/>
      <c r="D24" s="86"/>
      <c r="E24" s="86"/>
      <c r="F24" s="86"/>
    </row>
    <row r="26" spans="1:6" ht="20.25" x14ac:dyDescent="0.25">
      <c r="A26" s="69" t="s">
        <v>37</v>
      </c>
      <c r="B26" s="69"/>
      <c r="C26" s="69"/>
    </row>
    <row r="27" spans="1:6" ht="18.75" x14ac:dyDescent="0.25">
      <c r="A27" s="23"/>
      <c r="B27" s="25" t="s">
        <v>88</v>
      </c>
      <c r="C27" s="18" t="s">
        <v>45</v>
      </c>
    </row>
    <row r="28" spans="1:6" ht="18.75" x14ac:dyDescent="0.25">
      <c r="B28" s="25" t="s">
        <v>130</v>
      </c>
      <c r="C28" s="18" t="s">
        <v>45</v>
      </c>
    </row>
    <row r="29" spans="1:6" ht="18.75" x14ac:dyDescent="0.25">
      <c r="B29" s="25" t="s">
        <v>131</v>
      </c>
      <c r="C29" s="18" t="s">
        <v>45</v>
      </c>
    </row>
    <row r="30" spans="1:6" ht="18.75" x14ac:dyDescent="0.25">
      <c r="B30" s="25" t="s">
        <v>132</v>
      </c>
      <c r="C30" s="18" t="s">
        <v>45</v>
      </c>
    </row>
    <row r="31" spans="1:6" ht="18.75" x14ac:dyDescent="0.25">
      <c r="B31" s="25" t="s">
        <v>149</v>
      </c>
      <c r="C31" s="18" t="s">
        <v>45</v>
      </c>
    </row>
    <row r="32" spans="1:6" ht="18.75" x14ac:dyDescent="0.25">
      <c r="B32" s="25" t="s">
        <v>163</v>
      </c>
      <c r="C32" s="18" t="s">
        <v>45</v>
      </c>
    </row>
    <row r="33" spans="2:3" ht="18.75" x14ac:dyDescent="0.25">
      <c r="B33" s="25" t="s">
        <v>193</v>
      </c>
      <c r="C33" s="18" t="s">
        <v>45</v>
      </c>
    </row>
    <row r="34" spans="2:3" ht="37.5" x14ac:dyDescent="0.25">
      <c r="B34" s="25" t="s">
        <v>208</v>
      </c>
      <c r="C34" s="18" t="s">
        <v>45</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404ECA0F-AF8E-4F1A-B9DD-FDB98833EA89}"/>
    <hyperlink ref="B28:B29" location="TS_1!A1" display="1 pirkimo objekto dalis. Skaitmeninis rentgeno aparatas - 1 vnt." xr:uid="{0F7C4E30-A1D6-4E75-AEF5-80202A6E069B}"/>
    <hyperlink ref="B30" location="'TS4'!A1" display="4 pirkimo objekto dalis. Įrenginys krioprezervuotų ląstelių maišeliuose atšildymui" xr:uid="{EA9DCA17-0767-4140-9CEC-52470E9F1DE7}"/>
    <hyperlink ref="B31" location="'TS5'!A1" display="5 pirkimo objekto dalis. Kvalifikuota endotoksino nustatymo įranga" xr:uid="{76BDBB1D-AA8E-F749-9F8A-638869D48E64}"/>
    <hyperlink ref="B32" location="'TS6'!A1" display="6 pirkimo objekto dalis. Maišyklė su volais" xr:uid="{3E9377A6-814C-1C48-8880-5EBC426AA6B8}"/>
    <hyperlink ref="B33" location="'TS7'!A1" display="7 pirkimo objekto dalis. Mikroplokštelių plovimo prietaisas" xr:uid="{F5C8058B-CF81-4D48-9057-0AB235C418E0}"/>
    <hyperlink ref="B28" location="'TS2'!A1" display="2 pirkimo objekto dalis. Fluorescensinis ląstelių skaičiuoklis" xr:uid="{4D08CE62-BDCC-7E4A-8B9A-336C1F90A734}"/>
    <hyperlink ref="B29" location="'TS3'!A1" display="3 pirkimo objekto dalis. Inkubatorius su orbitine purtykle" xr:uid="{D516BA22-C68C-2649-86C4-3E722EDA3F15}"/>
    <hyperlink ref="B34" location="'TS7'!A1" display="7 pirkimo objekto dalis. Mikroplokštelių plovimo prietaisas" xr:uid="{7157B1AB-2BF8-4687-B0B5-0213FF0732F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8"/>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90" t="s">
        <v>383</v>
      </c>
      <c r="B2" s="90"/>
      <c r="C2" s="90"/>
      <c r="D2" s="90"/>
      <c r="E2" s="90"/>
      <c r="F2" s="90"/>
      <c r="G2" s="90"/>
      <c r="H2" s="90"/>
      <c r="I2" s="90"/>
      <c r="J2" s="90"/>
      <c r="K2" s="91"/>
      <c r="L2" s="1"/>
      <c r="M2" s="1"/>
      <c r="N2" s="1"/>
      <c r="O2" s="1"/>
      <c r="P2" s="1"/>
      <c r="Q2" s="1"/>
      <c r="R2" s="1"/>
      <c r="S2" s="1"/>
      <c r="T2" s="3"/>
      <c r="U2" s="3"/>
      <c r="V2" s="3"/>
      <c r="W2" s="3"/>
      <c r="X2" s="3"/>
      <c r="Y2" s="3"/>
      <c r="Z2" s="3"/>
      <c r="AA2" s="3"/>
    </row>
    <row r="3" spans="1:27" ht="15.75" x14ac:dyDescent="0.25">
      <c r="A3" s="90"/>
      <c r="B3" s="90"/>
      <c r="C3" s="90"/>
      <c r="D3" s="90"/>
      <c r="E3" s="90"/>
      <c r="F3" s="90"/>
      <c r="G3" s="90"/>
      <c r="H3" s="90"/>
      <c r="I3" s="90"/>
      <c r="J3" s="90"/>
      <c r="K3" s="91"/>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92" t="s">
        <v>21</v>
      </c>
      <c r="B5" s="93"/>
      <c r="C5" s="93" t="s">
        <v>22</v>
      </c>
      <c r="D5" s="93"/>
      <c r="E5" s="93"/>
      <c r="F5" s="93" t="s">
        <v>23</v>
      </c>
      <c r="G5" s="93"/>
      <c r="H5" s="93"/>
      <c r="I5" s="93" t="s">
        <v>24</v>
      </c>
      <c r="J5" s="94"/>
      <c r="K5" s="66" t="s">
        <v>384</v>
      </c>
      <c r="L5" s="1"/>
      <c r="M5" s="1"/>
      <c r="N5" s="1"/>
      <c r="O5" s="1"/>
      <c r="P5" s="1"/>
      <c r="Q5" s="1"/>
      <c r="R5" s="1"/>
      <c r="S5" s="1"/>
      <c r="T5" s="3"/>
      <c r="U5" s="3"/>
      <c r="V5" s="3"/>
      <c r="W5" s="3"/>
      <c r="X5" s="3"/>
      <c r="Y5" s="3"/>
      <c r="Z5" s="3"/>
      <c r="AA5" s="3"/>
    </row>
    <row r="6" spans="1:27" ht="15.75" x14ac:dyDescent="0.25">
      <c r="A6" s="95"/>
      <c r="B6" s="78"/>
      <c r="C6" s="77"/>
      <c r="D6" s="78"/>
      <c r="E6" s="78"/>
      <c r="F6" s="77"/>
      <c r="G6" s="78"/>
      <c r="H6" s="78"/>
      <c r="I6" s="77"/>
      <c r="J6" s="78"/>
      <c r="K6" s="67"/>
      <c r="L6" s="1"/>
      <c r="M6" s="1"/>
      <c r="N6" s="1"/>
      <c r="O6" s="1"/>
      <c r="P6" s="1"/>
      <c r="Q6" s="1"/>
      <c r="R6" s="1"/>
      <c r="S6" s="1"/>
      <c r="T6" s="3"/>
      <c r="U6" s="3"/>
      <c r="V6" s="3"/>
      <c r="W6" s="3"/>
      <c r="X6" s="3"/>
      <c r="Y6" s="3"/>
      <c r="Z6" s="3"/>
      <c r="AA6" s="3"/>
    </row>
    <row r="7" spans="1:27" ht="15.75" x14ac:dyDescent="0.25">
      <c r="A7" s="95"/>
      <c r="B7" s="78"/>
      <c r="C7" s="77"/>
      <c r="D7" s="78"/>
      <c r="E7" s="78"/>
      <c r="F7" s="77"/>
      <c r="G7" s="78"/>
      <c r="H7" s="78"/>
      <c r="I7" s="77"/>
      <c r="J7" s="78"/>
      <c r="K7" s="67"/>
      <c r="L7" s="1"/>
      <c r="M7" s="1"/>
      <c r="N7" s="1"/>
      <c r="O7" s="1"/>
      <c r="P7" s="1"/>
      <c r="Q7" s="1"/>
      <c r="R7" s="1"/>
      <c r="S7" s="1"/>
      <c r="T7" s="3"/>
      <c r="U7" s="3"/>
      <c r="V7" s="3"/>
      <c r="W7" s="3"/>
      <c r="X7" s="3"/>
      <c r="Y7" s="3"/>
      <c r="Z7" s="3"/>
      <c r="AA7" s="3"/>
    </row>
    <row r="8" spans="1:27" ht="15.75" x14ac:dyDescent="0.25">
      <c r="A8" s="95"/>
      <c r="B8" s="78"/>
      <c r="C8" s="77"/>
      <c r="D8" s="78"/>
      <c r="E8" s="78"/>
      <c r="F8" s="77"/>
      <c r="G8" s="78"/>
      <c r="H8" s="78"/>
      <c r="I8" s="77"/>
      <c r="J8" s="78"/>
      <c r="K8" s="67"/>
      <c r="L8" s="1"/>
      <c r="M8" s="1"/>
      <c r="N8" s="1"/>
      <c r="O8" s="1"/>
      <c r="P8" s="1"/>
      <c r="Q8" s="1"/>
      <c r="R8" s="1"/>
      <c r="S8" s="1"/>
      <c r="T8" s="3"/>
      <c r="U8" s="3"/>
      <c r="V8" s="3"/>
      <c r="W8" s="3"/>
      <c r="X8" s="3"/>
      <c r="Y8" s="3"/>
      <c r="Z8" s="3"/>
      <c r="AA8" s="3"/>
    </row>
    <row r="9" spans="1:27" ht="15.75" x14ac:dyDescent="0.25">
      <c r="A9" s="95"/>
      <c r="B9" s="78"/>
      <c r="C9" s="77"/>
      <c r="D9" s="78"/>
      <c r="E9" s="78"/>
      <c r="F9" s="77"/>
      <c r="G9" s="78"/>
      <c r="H9" s="78"/>
      <c r="I9" s="77"/>
      <c r="J9" s="78"/>
      <c r="K9" s="67"/>
      <c r="L9" s="1"/>
      <c r="M9" s="1"/>
      <c r="N9" s="1"/>
      <c r="O9" s="1"/>
      <c r="P9" s="1"/>
      <c r="Q9" s="1"/>
      <c r="R9" s="1"/>
      <c r="S9" s="1"/>
      <c r="T9" s="3"/>
      <c r="U9" s="3"/>
      <c r="V9" s="3"/>
      <c r="W9" s="3"/>
      <c r="X9" s="3"/>
      <c r="Y9" s="3"/>
      <c r="Z9" s="3"/>
      <c r="AA9" s="3"/>
    </row>
    <row r="10" spans="1:27" ht="15.75" x14ac:dyDescent="0.25">
      <c r="A10" s="95"/>
      <c r="B10" s="78"/>
      <c r="C10" s="77"/>
      <c r="D10" s="78"/>
      <c r="E10" s="78"/>
      <c r="F10" s="77"/>
      <c r="G10" s="78"/>
      <c r="H10" s="78"/>
      <c r="I10" s="77"/>
      <c r="J10" s="78"/>
      <c r="K10" s="67"/>
      <c r="L10" s="1"/>
      <c r="M10" s="1"/>
      <c r="N10" s="1"/>
      <c r="O10" s="1"/>
      <c r="P10" s="1"/>
      <c r="Q10" s="1"/>
      <c r="R10" s="1"/>
      <c r="S10" s="1"/>
      <c r="T10" s="3"/>
      <c r="U10" s="3"/>
      <c r="V10" s="3"/>
      <c r="W10" s="3"/>
      <c r="X10" s="3"/>
      <c r="Y10" s="3"/>
      <c r="Z10" s="3"/>
      <c r="AA10" s="3"/>
    </row>
    <row r="11" spans="1:27" ht="15.75" x14ac:dyDescent="0.25">
      <c r="A11" s="95"/>
      <c r="B11" s="78"/>
      <c r="C11" s="77"/>
      <c r="D11" s="78"/>
      <c r="E11" s="78"/>
      <c r="F11" s="77"/>
      <c r="G11" s="78"/>
      <c r="H11" s="78"/>
      <c r="I11" s="77"/>
      <c r="J11" s="78"/>
      <c r="K11" s="67"/>
      <c r="L11" s="1"/>
      <c r="M11" s="1"/>
      <c r="N11" s="1"/>
      <c r="O11" s="1"/>
      <c r="P11" s="1"/>
      <c r="Q11" s="1"/>
      <c r="R11" s="1"/>
      <c r="S11" s="1"/>
      <c r="T11" s="3"/>
      <c r="U11" s="3"/>
      <c r="V11" s="3"/>
      <c r="W11" s="3"/>
      <c r="X11" s="3"/>
      <c r="Y11" s="3"/>
      <c r="Z11" s="3"/>
      <c r="AA11" s="3"/>
    </row>
    <row r="12" spans="1:27" ht="15.75" x14ac:dyDescent="0.25">
      <c r="A12" s="95"/>
      <c r="B12" s="78"/>
      <c r="C12" s="77"/>
      <c r="D12" s="78"/>
      <c r="E12" s="78"/>
      <c r="F12" s="77"/>
      <c r="G12" s="78"/>
      <c r="H12" s="78"/>
      <c r="I12" s="77"/>
      <c r="J12" s="78"/>
      <c r="K12" s="67"/>
      <c r="L12" s="1"/>
      <c r="M12" s="1"/>
      <c r="N12" s="1"/>
      <c r="O12" s="1"/>
      <c r="P12" s="1"/>
      <c r="Q12" s="1"/>
      <c r="R12" s="1"/>
      <c r="S12" s="1"/>
      <c r="T12" s="3"/>
      <c r="U12" s="3"/>
      <c r="V12" s="3"/>
      <c r="W12" s="3"/>
      <c r="X12" s="3"/>
      <c r="Y12" s="3"/>
      <c r="Z12" s="3"/>
      <c r="AA12" s="3"/>
    </row>
    <row r="13" spans="1:27" ht="15.75" x14ac:dyDescent="0.25">
      <c r="A13" s="95"/>
      <c r="B13" s="78"/>
      <c r="C13" s="77"/>
      <c r="D13" s="78"/>
      <c r="E13" s="78"/>
      <c r="F13" s="77"/>
      <c r="G13" s="78"/>
      <c r="H13" s="78"/>
      <c r="I13" s="77"/>
      <c r="J13" s="78"/>
      <c r="K13" s="67"/>
      <c r="L13" s="1"/>
      <c r="M13" s="1"/>
      <c r="N13" s="1"/>
      <c r="O13" s="1"/>
      <c r="P13" s="1"/>
      <c r="Q13" s="1"/>
      <c r="R13" s="1"/>
      <c r="S13" s="1"/>
      <c r="T13" s="3"/>
      <c r="U13" s="3"/>
      <c r="V13" s="3"/>
      <c r="W13" s="3"/>
      <c r="X13" s="3"/>
      <c r="Y13" s="3"/>
      <c r="Z13" s="3"/>
      <c r="AA13" s="3"/>
    </row>
    <row r="14" spans="1:27" ht="15.75" x14ac:dyDescent="0.25">
      <c r="A14" s="95"/>
      <c r="B14" s="78"/>
      <c r="C14" s="77"/>
      <c r="D14" s="78"/>
      <c r="E14" s="78"/>
      <c r="F14" s="77"/>
      <c r="G14" s="78"/>
      <c r="H14" s="78"/>
      <c r="I14" s="77"/>
      <c r="J14" s="78"/>
      <c r="K14" s="67"/>
      <c r="L14" s="1"/>
      <c r="M14" s="1"/>
      <c r="N14" s="1"/>
      <c r="O14" s="1"/>
      <c r="P14" s="1"/>
      <c r="Q14" s="1"/>
      <c r="R14" s="1"/>
      <c r="S14" s="1"/>
      <c r="T14" s="3"/>
      <c r="U14" s="3"/>
      <c r="V14" s="3"/>
      <c r="W14" s="3"/>
      <c r="X14" s="3"/>
      <c r="Y14" s="3"/>
      <c r="Z14" s="3"/>
      <c r="AA14" s="3"/>
    </row>
    <row r="15" spans="1:27" ht="16.5" thickBot="1" x14ac:dyDescent="0.3">
      <c r="A15" s="96"/>
      <c r="B15" s="97"/>
      <c r="C15" s="98"/>
      <c r="D15" s="97"/>
      <c r="E15" s="97"/>
      <c r="F15" s="98"/>
      <c r="G15" s="97"/>
      <c r="H15" s="97"/>
      <c r="I15" s="98"/>
      <c r="J15" s="97"/>
      <c r="K15" s="68"/>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99" t="s">
        <v>25</v>
      </c>
      <c r="B17" s="99"/>
      <c r="C17" s="99"/>
      <c r="D17" s="99"/>
      <c r="E17" s="99"/>
      <c r="F17" s="99"/>
      <c r="G17" s="99"/>
      <c r="H17" s="99"/>
      <c r="I17" s="99"/>
      <c r="J17" s="99"/>
      <c r="K17" s="99"/>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00" t="s">
        <v>16</v>
      </c>
      <c r="B19" s="101"/>
      <c r="C19" s="94" t="s">
        <v>22</v>
      </c>
      <c r="D19" s="102"/>
      <c r="E19" s="101"/>
      <c r="F19" s="94" t="s">
        <v>26</v>
      </c>
      <c r="G19" s="102"/>
      <c r="H19" s="101"/>
      <c r="I19" s="94" t="s">
        <v>24</v>
      </c>
      <c r="J19" s="103"/>
      <c r="K19" s="6"/>
      <c r="L19" s="1"/>
      <c r="M19" s="1"/>
      <c r="N19" s="1"/>
      <c r="O19" s="1"/>
      <c r="P19" s="1"/>
      <c r="Q19" s="1"/>
      <c r="R19" s="1"/>
      <c r="S19" s="1"/>
      <c r="T19" s="3"/>
      <c r="U19" s="3"/>
      <c r="V19" s="3"/>
      <c r="W19" s="3"/>
      <c r="X19" s="3"/>
      <c r="Y19" s="3"/>
      <c r="Z19" s="3"/>
      <c r="AA19" s="3"/>
    </row>
    <row r="20" spans="1:27" ht="15.75" x14ac:dyDescent="0.25">
      <c r="A20" s="104"/>
      <c r="B20" s="74"/>
      <c r="C20" s="72"/>
      <c r="D20" s="73"/>
      <c r="E20" s="74"/>
      <c r="F20" s="72"/>
      <c r="G20" s="73"/>
      <c r="H20" s="74"/>
      <c r="I20" s="72"/>
      <c r="J20" s="105"/>
      <c r="K20" s="6"/>
      <c r="L20" s="1"/>
      <c r="M20" s="1"/>
      <c r="N20" s="1"/>
      <c r="O20" s="1"/>
      <c r="P20" s="1"/>
      <c r="Q20" s="1"/>
      <c r="R20" s="1"/>
      <c r="S20" s="1"/>
      <c r="T20" s="3"/>
      <c r="U20" s="3"/>
      <c r="V20" s="3"/>
      <c r="W20" s="3"/>
      <c r="X20" s="3"/>
      <c r="Y20" s="3"/>
      <c r="Z20" s="3"/>
      <c r="AA20" s="3"/>
    </row>
    <row r="21" spans="1:27" ht="15.75" x14ac:dyDescent="0.25">
      <c r="A21" s="104"/>
      <c r="B21" s="74"/>
      <c r="C21" s="72"/>
      <c r="D21" s="73"/>
      <c r="E21" s="74"/>
      <c r="F21" s="72"/>
      <c r="G21" s="73"/>
      <c r="H21" s="74"/>
      <c r="I21" s="72"/>
      <c r="J21" s="105"/>
      <c r="K21" s="6"/>
      <c r="L21" s="1"/>
      <c r="M21" s="1"/>
      <c r="N21" s="1"/>
      <c r="O21" s="1"/>
      <c r="P21" s="1"/>
      <c r="Q21" s="1"/>
      <c r="R21" s="1"/>
      <c r="S21" s="1"/>
      <c r="T21" s="3"/>
      <c r="U21" s="3"/>
      <c r="V21" s="3"/>
      <c r="W21" s="3"/>
      <c r="X21" s="3"/>
      <c r="Y21" s="3"/>
      <c r="Z21" s="3"/>
      <c r="AA21" s="3"/>
    </row>
    <row r="22" spans="1:27" ht="15.75" x14ac:dyDescent="0.25">
      <c r="A22" s="104"/>
      <c r="B22" s="74"/>
      <c r="C22" s="72"/>
      <c r="D22" s="73"/>
      <c r="E22" s="74"/>
      <c r="F22" s="72"/>
      <c r="G22" s="73"/>
      <c r="H22" s="74"/>
      <c r="I22" s="72"/>
      <c r="J22" s="105"/>
      <c r="K22" s="6"/>
      <c r="L22" s="1"/>
      <c r="M22" s="1"/>
      <c r="N22" s="1"/>
      <c r="O22" s="1"/>
      <c r="P22" s="1"/>
      <c r="Q22" s="1"/>
      <c r="R22" s="1"/>
      <c r="S22" s="1"/>
      <c r="T22" s="3"/>
      <c r="U22" s="3"/>
      <c r="V22" s="3"/>
      <c r="W22" s="3"/>
      <c r="X22" s="3"/>
      <c r="Y22" s="3"/>
      <c r="Z22" s="3"/>
      <c r="AA22" s="3"/>
    </row>
    <row r="23" spans="1:27" ht="15.75" x14ac:dyDescent="0.25">
      <c r="A23" s="104"/>
      <c r="B23" s="74"/>
      <c r="C23" s="72"/>
      <c r="D23" s="73"/>
      <c r="E23" s="74"/>
      <c r="F23" s="72"/>
      <c r="G23" s="73"/>
      <c r="H23" s="74"/>
      <c r="I23" s="72"/>
      <c r="J23" s="105"/>
      <c r="K23" s="6"/>
      <c r="L23" s="1"/>
      <c r="M23" s="1"/>
      <c r="N23" s="1"/>
      <c r="O23" s="1"/>
      <c r="P23" s="1"/>
      <c r="Q23" s="1"/>
      <c r="R23" s="1"/>
      <c r="S23" s="1"/>
      <c r="T23" s="3"/>
      <c r="U23" s="3"/>
      <c r="V23" s="3"/>
      <c r="W23" s="3"/>
      <c r="X23" s="3"/>
      <c r="Y23" s="3"/>
      <c r="Z23" s="3"/>
      <c r="AA23" s="3"/>
    </row>
    <row r="24" spans="1:27" ht="15.75" x14ac:dyDescent="0.25">
      <c r="A24" s="104"/>
      <c r="B24" s="74"/>
      <c r="C24" s="72"/>
      <c r="D24" s="73"/>
      <c r="E24" s="74"/>
      <c r="F24" s="72"/>
      <c r="G24" s="73"/>
      <c r="H24" s="74"/>
      <c r="I24" s="72"/>
      <c r="J24" s="105"/>
      <c r="K24" s="6"/>
      <c r="L24" s="1"/>
      <c r="M24" s="1"/>
      <c r="N24" s="1"/>
      <c r="O24" s="1"/>
      <c r="P24" s="1"/>
      <c r="Q24" s="1"/>
      <c r="R24" s="1"/>
      <c r="S24" s="1"/>
      <c r="T24" s="3"/>
      <c r="U24" s="3"/>
      <c r="V24" s="3"/>
      <c r="W24" s="3"/>
      <c r="X24" s="3"/>
      <c r="Y24" s="3"/>
      <c r="Z24" s="3"/>
      <c r="AA24" s="3"/>
    </row>
    <row r="25" spans="1:27" ht="15.75" x14ac:dyDescent="0.25">
      <c r="A25" s="104"/>
      <c r="B25" s="74"/>
      <c r="C25" s="72"/>
      <c r="D25" s="73"/>
      <c r="E25" s="74"/>
      <c r="F25" s="72"/>
      <c r="G25" s="73"/>
      <c r="H25" s="74"/>
      <c r="I25" s="72"/>
      <c r="J25" s="105"/>
      <c r="K25" s="6"/>
      <c r="L25" s="1"/>
      <c r="M25" s="1"/>
      <c r="N25" s="1"/>
      <c r="O25" s="1"/>
      <c r="P25" s="1"/>
      <c r="Q25" s="1"/>
      <c r="R25" s="1"/>
      <c r="S25" s="1"/>
      <c r="T25" s="3"/>
      <c r="U25" s="3"/>
      <c r="V25" s="3"/>
      <c r="W25" s="3"/>
      <c r="X25" s="3"/>
      <c r="Y25" s="3"/>
      <c r="Z25" s="3"/>
      <c r="AA25" s="3"/>
    </row>
    <row r="26" spans="1:27" ht="15.75" x14ac:dyDescent="0.25">
      <c r="A26" s="104"/>
      <c r="B26" s="74"/>
      <c r="C26" s="72"/>
      <c r="D26" s="73"/>
      <c r="E26" s="74"/>
      <c r="F26" s="72"/>
      <c r="G26" s="73"/>
      <c r="H26" s="74"/>
      <c r="I26" s="72"/>
      <c r="J26" s="105"/>
      <c r="K26" s="6"/>
      <c r="L26" s="1"/>
      <c r="M26" s="1"/>
      <c r="N26" s="1"/>
      <c r="O26" s="1"/>
      <c r="P26" s="1"/>
      <c r="Q26" s="1"/>
      <c r="R26" s="1"/>
      <c r="S26" s="1"/>
      <c r="T26" s="3"/>
      <c r="U26" s="3"/>
      <c r="V26" s="3"/>
      <c r="W26" s="3"/>
      <c r="X26" s="3"/>
      <c r="Y26" s="3"/>
      <c r="Z26" s="3"/>
      <c r="AA26" s="3"/>
    </row>
    <row r="27" spans="1:27" ht="15.75" x14ac:dyDescent="0.25">
      <c r="A27" s="104"/>
      <c r="B27" s="74"/>
      <c r="C27" s="72"/>
      <c r="D27" s="73"/>
      <c r="E27" s="74"/>
      <c r="F27" s="72"/>
      <c r="G27" s="73"/>
      <c r="H27" s="74"/>
      <c r="I27" s="72"/>
      <c r="J27" s="105"/>
      <c r="K27" s="6"/>
      <c r="L27" s="1"/>
      <c r="M27" s="1"/>
      <c r="N27" s="1"/>
      <c r="O27" s="1"/>
      <c r="P27" s="1"/>
      <c r="Q27" s="1"/>
      <c r="R27" s="1"/>
      <c r="S27" s="1"/>
      <c r="T27" s="3"/>
      <c r="U27" s="3"/>
      <c r="V27" s="3"/>
      <c r="W27" s="3"/>
      <c r="X27" s="3"/>
      <c r="Y27" s="3"/>
      <c r="Z27" s="3"/>
      <c r="AA27" s="3"/>
    </row>
    <row r="28" spans="1:27" ht="15.75" x14ac:dyDescent="0.25">
      <c r="A28" s="104"/>
      <c r="B28" s="74"/>
      <c r="C28" s="72"/>
      <c r="D28" s="73"/>
      <c r="E28" s="74"/>
      <c r="F28" s="72"/>
      <c r="G28" s="73"/>
      <c r="H28" s="74"/>
      <c r="I28" s="72"/>
      <c r="J28" s="105"/>
      <c r="K28" s="6"/>
      <c r="L28" s="1"/>
      <c r="M28" s="1"/>
      <c r="N28" s="1"/>
      <c r="O28" s="1"/>
      <c r="P28" s="1"/>
      <c r="Q28" s="1"/>
      <c r="R28" s="1"/>
      <c r="S28" s="1"/>
      <c r="T28" s="3"/>
      <c r="U28" s="3"/>
      <c r="V28" s="3"/>
      <c r="W28" s="3"/>
      <c r="X28" s="3"/>
      <c r="Y28" s="3"/>
      <c r="Z28" s="3"/>
      <c r="AA28" s="3"/>
    </row>
    <row r="29" spans="1:27" ht="15.75" x14ac:dyDescent="0.25">
      <c r="A29" s="104"/>
      <c r="B29" s="74"/>
      <c r="C29" s="72"/>
      <c r="D29" s="73"/>
      <c r="E29" s="74"/>
      <c r="F29" s="72"/>
      <c r="G29" s="73"/>
      <c r="H29" s="74"/>
      <c r="I29" s="72"/>
      <c r="J29" s="105"/>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6"/>
      <c r="B31" s="106"/>
      <c r="C31" s="106"/>
      <c r="D31" s="106"/>
      <c r="E31" s="106"/>
      <c r="F31" s="106"/>
      <c r="G31" s="106"/>
      <c r="H31" s="106"/>
      <c r="I31" s="106"/>
      <c r="J31" s="106"/>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51</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15</v>
      </c>
      <c r="B35" s="102" t="s">
        <v>27</v>
      </c>
      <c r="C35" s="102"/>
      <c r="D35" s="102"/>
      <c r="E35" s="102"/>
      <c r="F35" s="102"/>
      <c r="G35" s="101"/>
      <c r="H35" s="102" t="s">
        <v>52</v>
      </c>
      <c r="I35" s="102"/>
      <c r="J35" s="103"/>
      <c r="K35" s="1"/>
      <c r="L35" s="1"/>
      <c r="M35" s="1"/>
      <c r="N35" s="1"/>
      <c r="O35" s="1"/>
      <c r="P35" s="1"/>
      <c r="Q35" s="1"/>
      <c r="R35" s="1"/>
      <c r="S35" s="1"/>
      <c r="T35" s="3"/>
      <c r="U35" s="3"/>
      <c r="V35" s="3"/>
      <c r="W35" s="3"/>
      <c r="X35" s="3"/>
      <c r="Y35" s="3"/>
      <c r="Z35" s="3"/>
      <c r="AA35" s="3"/>
    </row>
    <row r="36" spans="1:27" ht="15.75" x14ac:dyDescent="0.25">
      <c r="A36" s="19"/>
      <c r="B36" s="107"/>
      <c r="C36" s="108"/>
      <c r="D36" s="108"/>
      <c r="E36" s="108"/>
      <c r="F36" s="108"/>
      <c r="G36" s="109"/>
      <c r="H36" s="110"/>
      <c r="I36" s="73"/>
      <c r="J36" s="105"/>
      <c r="K36" s="1"/>
      <c r="L36" s="1"/>
      <c r="M36" s="1"/>
      <c r="N36" s="1"/>
      <c r="O36" s="1"/>
      <c r="P36" s="1"/>
      <c r="Q36" s="1"/>
      <c r="R36" s="1"/>
      <c r="S36" s="1"/>
      <c r="T36" s="3"/>
      <c r="U36" s="3"/>
      <c r="V36" s="3"/>
      <c r="W36" s="3"/>
      <c r="X36" s="3"/>
      <c r="Y36" s="3"/>
      <c r="Z36" s="3"/>
      <c r="AA36" s="3"/>
    </row>
    <row r="37" spans="1:27" ht="15.75" x14ac:dyDescent="0.25">
      <c r="A37" s="19"/>
      <c r="B37" s="107"/>
      <c r="C37" s="108"/>
      <c r="D37" s="108"/>
      <c r="E37" s="108"/>
      <c r="F37" s="108"/>
      <c r="G37" s="109"/>
      <c r="H37" s="110"/>
      <c r="I37" s="73"/>
      <c r="J37" s="105"/>
      <c r="K37" s="1"/>
      <c r="L37" s="1"/>
      <c r="M37" s="1"/>
      <c r="N37" s="1"/>
      <c r="O37" s="1"/>
      <c r="P37" s="1"/>
      <c r="Q37" s="1"/>
      <c r="R37" s="1"/>
      <c r="S37" s="1"/>
      <c r="T37" s="3"/>
      <c r="U37" s="3"/>
      <c r="V37" s="3"/>
      <c r="W37" s="3"/>
      <c r="X37" s="3"/>
      <c r="Y37" s="3"/>
      <c r="Z37" s="3"/>
      <c r="AA37" s="3"/>
    </row>
    <row r="38" spans="1:27" ht="17.25" customHeight="1" x14ac:dyDescent="0.25">
      <c r="A38" s="19"/>
      <c r="B38" s="107"/>
      <c r="C38" s="108"/>
      <c r="D38" s="108"/>
      <c r="E38" s="108"/>
      <c r="F38" s="108"/>
      <c r="G38" s="109"/>
      <c r="H38" s="72"/>
      <c r="I38" s="110"/>
      <c r="J38" s="117"/>
      <c r="K38" s="1"/>
      <c r="L38" s="1"/>
      <c r="M38" s="1"/>
      <c r="N38" s="1"/>
      <c r="O38" s="1"/>
      <c r="P38" s="1"/>
      <c r="Q38" s="1"/>
      <c r="R38" s="1"/>
      <c r="S38" s="1"/>
      <c r="T38" s="3"/>
      <c r="U38" s="3"/>
      <c r="V38" s="3"/>
      <c r="W38" s="3"/>
      <c r="X38" s="3"/>
      <c r="Y38" s="3"/>
      <c r="Z38" s="3"/>
      <c r="AA38" s="3"/>
    </row>
    <row r="39" spans="1:27" ht="18" customHeight="1" x14ac:dyDescent="0.25">
      <c r="A39" s="19"/>
      <c r="B39" s="107"/>
      <c r="C39" s="108"/>
      <c r="D39" s="108"/>
      <c r="E39" s="108"/>
      <c r="F39" s="108"/>
      <c r="G39" s="109"/>
      <c r="H39" s="110"/>
      <c r="I39" s="73"/>
      <c r="J39" s="105"/>
      <c r="K39" s="1"/>
      <c r="L39" s="1"/>
      <c r="M39" s="1"/>
      <c r="N39" s="1"/>
      <c r="O39" s="1"/>
      <c r="P39" s="1"/>
      <c r="Q39" s="1"/>
      <c r="R39" s="1"/>
      <c r="S39" s="1"/>
      <c r="T39" s="3"/>
      <c r="U39" s="3"/>
      <c r="V39" s="3"/>
      <c r="W39" s="3"/>
      <c r="X39" s="3"/>
      <c r="Y39" s="3"/>
      <c r="Z39" s="3"/>
      <c r="AA39" s="3"/>
    </row>
    <row r="40" spans="1:27" ht="15.75" x14ac:dyDescent="0.25">
      <c r="A40" s="20"/>
      <c r="B40" s="111"/>
      <c r="C40" s="112"/>
      <c r="D40" s="112"/>
      <c r="E40" s="112"/>
      <c r="F40" s="112"/>
      <c r="G40" s="113"/>
      <c r="H40" s="110"/>
      <c r="I40" s="73"/>
      <c r="J40" s="105"/>
      <c r="K40" s="1"/>
      <c r="L40" s="1"/>
      <c r="M40" s="1"/>
      <c r="N40" s="1"/>
      <c r="O40" s="1"/>
      <c r="P40" s="1"/>
      <c r="Q40" s="1"/>
      <c r="R40" s="1"/>
      <c r="S40" s="1"/>
      <c r="T40" s="3"/>
      <c r="U40" s="3"/>
      <c r="V40" s="3"/>
      <c r="W40" s="3"/>
      <c r="X40" s="3"/>
      <c r="Y40" s="3"/>
      <c r="Z40" s="3"/>
      <c r="AA40" s="3"/>
    </row>
    <row r="41" spans="1:27" ht="15.75" x14ac:dyDescent="0.25">
      <c r="A41" s="8"/>
      <c r="B41" s="114"/>
      <c r="C41" s="115"/>
      <c r="D41" s="115"/>
      <c r="E41" s="115"/>
      <c r="F41" s="115"/>
      <c r="G41" s="116"/>
      <c r="H41" s="110"/>
      <c r="I41" s="73"/>
      <c r="J41" s="105"/>
      <c r="K41" s="1"/>
      <c r="L41" s="1"/>
      <c r="M41" s="1"/>
      <c r="N41" s="1"/>
      <c r="O41" s="1"/>
      <c r="P41" s="1"/>
      <c r="Q41" s="1"/>
      <c r="R41" s="1"/>
      <c r="S41" s="1"/>
      <c r="T41" s="3"/>
      <c r="U41" s="3"/>
      <c r="V41" s="3"/>
      <c r="W41" s="3"/>
      <c r="X41" s="3"/>
      <c r="Y41" s="3"/>
      <c r="Z41" s="3"/>
      <c r="AA41" s="3"/>
    </row>
    <row r="42" spans="1:27" ht="15.75" x14ac:dyDescent="0.25">
      <c r="A42" s="8"/>
      <c r="B42" s="114"/>
      <c r="C42" s="115"/>
      <c r="D42" s="115"/>
      <c r="E42" s="115"/>
      <c r="F42" s="115"/>
      <c r="G42" s="116"/>
      <c r="H42" s="110"/>
      <c r="I42" s="73"/>
      <c r="J42" s="105"/>
      <c r="K42" s="1"/>
      <c r="L42" s="1"/>
      <c r="M42" s="1"/>
      <c r="N42" s="1"/>
      <c r="O42" s="1"/>
      <c r="P42" s="1"/>
      <c r="Q42" s="1"/>
      <c r="R42" s="1"/>
      <c r="S42" s="1"/>
      <c r="T42" s="3"/>
      <c r="U42" s="3"/>
      <c r="V42" s="3"/>
      <c r="W42" s="3"/>
      <c r="X42" s="3"/>
      <c r="Y42" s="3"/>
      <c r="Z42" s="3"/>
      <c r="AA42" s="3"/>
    </row>
    <row r="43" spans="1:27" ht="15.75" x14ac:dyDescent="0.25">
      <c r="A43" s="8"/>
      <c r="B43" s="114"/>
      <c r="C43" s="115"/>
      <c r="D43" s="115"/>
      <c r="E43" s="115"/>
      <c r="F43" s="115"/>
      <c r="G43" s="116"/>
      <c r="H43" s="110"/>
      <c r="I43" s="73"/>
      <c r="J43" s="105"/>
      <c r="K43" s="1"/>
      <c r="L43" s="1"/>
      <c r="M43" s="1"/>
      <c r="N43" s="1"/>
      <c r="O43" s="1"/>
      <c r="P43" s="1"/>
      <c r="Q43" s="1"/>
      <c r="R43" s="1"/>
      <c r="S43" s="1"/>
      <c r="T43" s="3"/>
      <c r="U43" s="3"/>
      <c r="V43" s="3"/>
      <c r="W43" s="3"/>
      <c r="X43" s="3"/>
      <c r="Y43" s="3"/>
      <c r="Z43" s="3"/>
      <c r="AA43" s="3"/>
    </row>
    <row r="44" spans="1:27" ht="15.75" x14ac:dyDescent="0.25">
      <c r="A44" s="8"/>
      <c r="B44" s="114"/>
      <c r="C44" s="115"/>
      <c r="D44" s="115"/>
      <c r="E44" s="115"/>
      <c r="F44" s="115"/>
      <c r="G44" s="116"/>
      <c r="H44" s="110"/>
      <c r="I44" s="73"/>
      <c r="J44" s="105"/>
      <c r="K44" s="1"/>
      <c r="L44" s="1"/>
      <c r="M44" s="1"/>
      <c r="N44" s="1"/>
      <c r="O44" s="1"/>
      <c r="P44" s="1"/>
      <c r="Q44" s="1"/>
      <c r="R44" s="1"/>
      <c r="S44" s="1"/>
      <c r="T44" s="3"/>
      <c r="U44" s="3"/>
      <c r="V44" s="3"/>
      <c r="W44" s="3"/>
      <c r="X44" s="3"/>
      <c r="Y44" s="3"/>
      <c r="Z44" s="3"/>
      <c r="AA44" s="3"/>
    </row>
    <row r="45" spans="1:27" ht="15.75" x14ac:dyDescent="0.25">
      <c r="A45" s="8"/>
      <c r="B45" s="114"/>
      <c r="C45" s="115"/>
      <c r="D45" s="115"/>
      <c r="E45" s="115"/>
      <c r="F45" s="115"/>
      <c r="G45" s="116"/>
      <c r="H45" s="110"/>
      <c r="I45" s="73"/>
      <c r="J45" s="105"/>
      <c r="K45" s="1"/>
      <c r="L45" s="1"/>
      <c r="M45" s="1"/>
      <c r="N45" s="1"/>
      <c r="O45" s="1"/>
      <c r="P45" s="1"/>
      <c r="Q45" s="1"/>
      <c r="R45" s="1"/>
      <c r="S45" s="1"/>
      <c r="T45" s="3"/>
      <c r="U45" s="3"/>
      <c r="V45" s="3"/>
      <c r="W45" s="3"/>
      <c r="X45" s="3"/>
      <c r="Y45" s="3"/>
      <c r="Z45" s="3"/>
      <c r="AA45" s="3"/>
    </row>
    <row r="46" spans="1:27" ht="16.5" thickBot="1" x14ac:dyDescent="0.3">
      <c r="A46" s="9"/>
      <c r="B46" s="118"/>
      <c r="C46" s="119"/>
      <c r="D46" s="119"/>
      <c r="E46" s="119"/>
      <c r="F46" s="119"/>
      <c r="G46" s="120"/>
      <c r="H46" s="121"/>
      <c r="I46" s="122"/>
      <c r="J46" s="12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4" t="s">
        <v>28</v>
      </c>
      <c r="B48" s="124"/>
      <c r="C48" s="124"/>
      <c r="D48" s="124"/>
      <c r="E48" s="124"/>
      <c r="F48" s="124"/>
      <c r="G48" s="124"/>
      <c r="H48" s="124"/>
      <c r="I48" s="124"/>
      <c r="J48" s="12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5" t="s">
        <v>29</v>
      </c>
      <c r="B51" s="125"/>
      <c r="C51" s="125"/>
      <c r="D51" s="125"/>
      <c r="E51" s="126"/>
      <c r="F51" s="127"/>
      <c r="G51" s="127"/>
      <c r="H51" s="127"/>
      <c r="I51" s="127"/>
      <c r="J51" s="12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8" t="s">
        <v>30</v>
      </c>
      <c r="B53" s="128"/>
      <c r="C53" s="128"/>
      <c r="D53" s="128"/>
      <c r="E53" s="126"/>
      <c r="F53" s="127"/>
      <c r="G53" s="127"/>
      <c r="H53" s="127"/>
      <c r="I53" s="127"/>
      <c r="J53" s="12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57"/>
  <sheetViews>
    <sheetView zoomScale="120" zoomScaleNormal="120" workbookViewId="0">
      <selection activeCell="B13" sqref="B13:O15"/>
    </sheetView>
  </sheetViews>
  <sheetFormatPr defaultColWidth="9.140625" defaultRowHeight="15.75" x14ac:dyDescent="0.25"/>
  <cols>
    <col min="1" max="1" width="3.28515625" style="11" customWidth="1"/>
    <col min="2" max="16384" width="9.140625" style="11"/>
  </cols>
  <sheetData>
    <row r="1" spans="1:15" ht="18.75" x14ac:dyDescent="0.3">
      <c r="A1" s="132" t="s">
        <v>46</v>
      </c>
      <c r="B1" s="132"/>
      <c r="C1" s="132"/>
      <c r="D1" s="132"/>
      <c r="E1" s="132"/>
      <c r="F1" s="132"/>
      <c r="G1" s="132"/>
      <c r="H1" s="132"/>
      <c r="I1" s="132"/>
      <c r="J1" s="132"/>
      <c r="K1" s="132"/>
      <c r="L1" s="132"/>
      <c r="M1" s="132"/>
      <c r="N1" s="132"/>
      <c r="O1" s="132"/>
    </row>
    <row r="2" spans="1:15" x14ac:dyDescent="0.25">
      <c r="A2" s="24" t="s">
        <v>50</v>
      </c>
      <c r="B2" s="129" t="s">
        <v>47</v>
      </c>
      <c r="C2" s="129"/>
      <c r="D2" s="129"/>
      <c r="E2" s="129"/>
      <c r="F2" s="129"/>
      <c r="G2" s="129"/>
      <c r="H2" s="129"/>
      <c r="I2" s="129"/>
      <c r="J2" s="129"/>
      <c r="K2" s="129"/>
      <c r="L2" s="129"/>
      <c r="M2" s="129"/>
      <c r="N2" s="129"/>
      <c r="O2" s="129"/>
    </row>
    <row r="3" spans="1:15" x14ac:dyDescent="0.25">
      <c r="A3" s="24"/>
      <c r="B3" s="129"/>
      <c r="C3" s="129"/>
      <c r="D3" s="129"/>
      <c r="E3" s="129"/>
      <c r="F3" s="129"/>
      <c r="G3" s="129"/>
      <c r="H3" s="129"/>
      <c r="I3" s="129"/>
      <c r="J3" s="129"/>
      <c r="K3" s="129"/>
      <c r="L3" s="129"/>
      <c r="M3" s="129"/>
      <c r="N3" s="129"/>
      <c r="O3" s="129"/>
    </row>
    <row r="4" spans="1:15" x14ac:dyDescent="0.25">
      <c r="A4" s="24"/>
      <c r="B4" s="129"/>
      <c r="C4" s="129"/>
      <c r="D4" s="129"/>
      <c r="E4" s="129"/>
      <c r="F4" s="129"/>
      <c r="G4" s="129"/>
      <c r="H4" s="129"/>
      <c r="I4" s="129"/>
      <c r="J4" s="129"/>
      <c r="K4" s="129"/>
      <c r="L4" s="129"/>
      <c r="M4" s="129"/>
      <c r="N4" s="129"/>
      <c r="O4" s="129"/>
    </row>
    <row r="5" spans="1:15" x14ac:dyDescent="0.25">
      <c r="A5" s="24"/>
      <c r="B5" s="129"/>
      <c r="C5" s="129"/>
      <c r="D5" s="129"/>
      <c r="E5" s="129"/>
      <c r="F5" s="129"/>
      <c r="G5" s="129"/>
      <c r="H5" s="129"/>
      <c r="I5" s="129"/>
      <c r="J5" s="129"/>
      <c r="K5" s="129"/>
      <c r="L5" s="129"/>
      <c r="M5" s="129"/>
      <c r="N5" s="129"/>
      <c r="O5" s="129"/>
    </row>
    <row r="6" spans="1:15" x14ac:dyDescent="0.25">
      <c r="A6" s="24"/>
      <c r="B6" s="129"/>
      <c r="C6" s="129"/>
      <c r="D6" s="129"/>
      <c r="E6" s="129"/>
      <c r="F6" s="129"/>
      <c r="G6" s="129"/>
      <c r="H6" s="129"/>
      <c r="I6" s="129"/>
      <c r="J6" s="129"/>
      <c r="K6" s="129"/>
      <c r="L6" s="129"/>
      <c r="M6" s="129"/>
      <c r="N6" s="129"/>
      <c r="O6" s="129"/>
    </row>
    <row r="7" spans="1:15" x14ac:dyDescent="0.25">
      <c r="A7" s="24"/>
      <c r="B7" s="129"/>
      <c r="C7" s="129"/>
      <c r="D7" s="129"/>
      <c r="E7" s="129"/>
      <c r="F7" s="129"/>
      <c r="G7" s="129"/>
      <c r="H7" s="129"/>
      <c r="I7" s="129"/>
      <c r="J7" s="129"/>
      <c r="K7" s="129"/>
      <c r="L7" s="129"/>
      <c r="M7" s="129"/>
      <c r="N7" s="129"/>
      <c r="O7" s="129"/>
    </row>
    <row r="8" spans="1:15" x14ac:dyDescent="0.25">
      <c r="A8" s="24"/>
      <c r="B8" s="129"/>
      <c r="C8" s="129"/>
      <c r="D8" s="129"/>
      <c r="E8" s="129"/>
      <c r="F8" s="129"/>
      <c r="G8" s="129"/>
      <c r="H8" s="129"/>
      <c r="I8" s="129"/>
      <c r="J8" s="129"/>
      <c r="K8" s="129"/>
      <c r="L8" s="129"/>
      <c r="M8" s="129"/>
      <c r="N8" s="129"/>
      <c r="O8" s="129"/>
    </row>
    <row r="9" spans="1:15" x14ac:dyDescent="0.25">
      <c r="A9" s="24"/>
      <c r="B9" s="129"/>
      <c r="C9" s="129"/>
      <c r="D9" s="129"/>
      <c r="E9" s="129"/>
      <c r="F9" s="129"/>
      <c r="G9" s="129"/>
      <c r="H9" s="129"/>
      <c r="I9" s="129"/>
      <c r="J9" s="129"/>
      <c r="K9" s="129"/>
      <c r="L9" s="129"/>
      <c r="M9" s="129"/>
      <c r="N9" s="129"/>
      <c r="O9" s="129"/>
    </row>
    <row r="10" spans="1:15" ht="15.95" customHeight="1" x14ac:dyDescent="0.25">
      <c r="A10" s="24" t="s">
        <v>53</v>
      </c>
      <c r="B10" s="129" t="s">
        <v>78</v>
      </c>
      <c r="C10" s="129"/>
      <c r="D10" s="129"/>
      <c r="E10" s="129"/>
      <c r="F10" s="129"/>
      <c r="G10" s="129"/>
      <c r="H10" s="129"/>
      <c r="I10" s="129"/>
      <c r="J10" s="129"/>
      <c r="K10" s="129"/>
      <c r="L10" s="129"/>
      <c r="M10" s="129"/>
      <c r="N10" s="129"/>
      <c r="O10" s="129"/>
    </row>
    <row r="11" spans="1:15" x14ac:dyDescent="0.25">
      <c r="A11" s="24"/>
      <c r="B11" s="129"/>
      <c r="C11" s="129"/>
      <c r="D11" s="129"/>
      <c r="E11" s="129"/>
      <c r="F11" s="129"/>
      <c r="G11" s="129"/>
      <c r="H11" s="129"/>
      <c r="I11" s="129"/>
      <c r="J11" s="129"/>
      <c r="K11" s="129"/>
      <c r="L11" s="129"/>
      <c r="M11" s="129"/>
      <c r="N11" s="129"/>
      <c r="O11" s="129"/>
    </row>
    <row r="12" spans="1:15" x14ac:dyDescent="0.25">
      <c r="A12" s="24"/>
      <c r="B12" s="129"/>
      <c r="C12" s="129"/>
      <c r="D12" s="129"/>
      <c r="E12" s="129"/>
      <c r="F12" s="129"/>
      <c r="G12" s="129"/>
      <c r="H12" s="129"/>
      <c r="I12" s="129"/>
      <c r="J12" s="129"/>
      <c r="K12" s="129"/>
      <c r="L12" s="129"/>
      <c r="M12" s="129"/>
      <c r="N12" s="129"/>
      <c r="O12" s="129"/>
    </row>
    <row r="13" spans="1:15" ht="15.95" customHeight="1" x14ac:dyDescent="0.25">
      <c r="A13" s="24" t="s">
        <v>54</v>
      </c>
      <c r="B13" s="129" t="s">
        <v>48</v>
      </c>
      <c r="C13" s="129"/>
      <c r="D13" s="129"/>
      <c r="E13" s="129"/>
      <c r="F13" s="129"/>
      <c r="G13" s="129"/>
      <c r="H13" s="129"/>
      <c r="I13" s="129"/>
      <c r="J13" s="129"/>
      <c r="K13" s="129"/>
      <c r="L13" s="129"/>
      <c r="M13" s="129"/>
      <c r="N13" s="129"/>
      <c r="O13" s="129"/>
    </row>
    <row r="14" spans="1:15" x14ac:dyDescent="0.25">
      <c r="A14" s="24"/>
      <c r="B14" s="129"/>
      <c r="C14" s="129"/>
      <c r="D14" s="129"/>
      <c r="E14" s="129"/>
      <c r="F14" s="129"/>
      <c r="G14" s="129"/>
      <c r="H14" s="129"/>
      <c r="I14" s="129"/>
      <c r="J14" s="129"/>
      <c r="K14" s="129"/>
      <c r="L14" s="129"/>
      <c r="M14" s="129"/>
      <c r="N14" s="129"/>
      <c r="O14" s="129"/>
    </row>
    <row r="15" spans="1:15" x14ac:dyDescent="0.25">
      <c r="A15" s="24"/>
      <c r="B15" s="129"/>
      <c r="C15" s="129"/>
      <c r="D15" s="129"/>
      <c r="E15" s="129"/>
      <c r="F15" s="129"/>
      <c r="G15" s="129"/>
      <c r="H15" s="129"/>
      <c r="I15" s="129"/>
      <c r="J15" s="129"/>
      <c r="K15" s="129"/>
      <c r="L15" s="129"/>
      <c r="M15" s="129"/>
      <c r="N15" s="129"/>
      <c r="O15" s="129"/>
    </row>
    <row r="16" spans="1:15" x14ac:dyDescent="0.25">
      <c r="A16" s="24"/>
      <c r="B16" s="130" t="s">
        <v>92</v>
      </c>
      <c r="C16" s="130"/>
      <c r="D16" s="130"/>
      <c r="E16" s="130"/>
      <c r="F16" s="130"/>
      <c r="G16" s="130"/>
      <c r="H16" s="130"/>
      <c r="I16" s="130"/>
      <c r="J16" s="130"/>
      <c r="K16" s="130"/>
      <c r="L16" s="130"/>
      <c r="M16" s="130"/>
      <c r="N16" s="130"/>
      <c r="O16" s="130"/>
    </row>
    <row r="17" spans="1:15" x14ac:dyDescent="0.25">
      <c r="A17" s="24"/>
      <c r="B17" s="130"/>
      <c r="C17" s="130"/>
      <c r="D17" s="130"/>
      <c r="E17" s="130"/>
      <c r="F17" s="130"/>
      <c r="G17" s="130"/>
      <c r="H17" s="130"/>
      <c r="I17" s="130"/>
      <c r="J17" s="130"/>
      <c r="K17" s="130"/>
      <c r="L17" s="130"/>
      <c r="M17" s="130"/>
      <c r="N17" s="130"/>
      <c r="O17" s="130"/>
    </row>
    <row r="18" spans="1:15" x14ac:dyDescent="0.25">
      <c r="A18" s="24"/>
      <c r="B18" s="130"/>
      <c r="C18" s="130"/>
      <c r="D18" s="130"/>
      <c r="E18" s="130"/>
      <c r="F18" s="130"/>
      <c r="G18" s="130"/>
      <c r="H18" s="130"/>
      <c r="I18" s="130"/>
      <c r="J18" s="130"/>
      <c r="K18" s="130"/>
      <c r="L18" s="130"/>
      <c r="M18" s="130"/>
      <c r="N18" s="130"/>
      <c r="O18" s="130"/>
    </row>
    <row r="19" spans="1:15" x14ac:dyDescent="0.25">
      <c r="A19" s="24"/>
      <c r="B19" s="130"/>
      <c r="C19" s="130"/>
      <c r="D19" s="130"/>
      <c r="E19" s="130"/>
      <c r="F19" s="130"/>
      <c r="G19" s="130"/>
      <c r="H19" s="130"/>
      <c r="I19" s="130"/>
      <c r="J19" s="130"/>
      <c r="K19" s="130"/>
      <c r="L19" s="130"/>
      <c r="M19" s="130"/>
      <c r="N19" s="130"/>
      <c r="O19" s="130"/>
    </row>
    <row r="20" spans="1:15" x14ac:dyDescent="0.25">
      <c r="A20" s="24"/>
      <c r="B20" s="130"/>
      <c r="C20" s="130"/>
      <c r="D20" s="130"/>
      <c r="E20" s="130"/>
      <c r="F20" s="130"/>
      <c r="G20" s="130"/>
      <c r="H20" s="130"/>
      <c r="I20" s="130"/>
      <c r="J20" s="130"/>
      <c r="K20" s="130"/>
      <c r="L20" s="130"/>
      <c r="M20" s="130"/>
      <c r="N20" s="130"/>
      <c r="O20" s="130"/>
    </row>
    <row r="21" spans="1:15" x14ac:dyDescent="0.25">
      <c r="A21" s="24"/>
      <c r="B21" s="130"/>
      <c r="C21" s="130"/>
      <c r="D21" s="130"/>
      <c r="E21" s="130"/>
      <c r="F21" s="130"/>
      <c r="G21" s="130"/>
      <c r="H21" s="130"/>
      <c r="I21" s="130"/>
      <c r="J21" s="130"/>
      <c r="K21" s="130"/>
      <c r="L21" s="130"/>
      <c r="M21" s="130"/>
      <c r="N21" s="130"/>
      <c r="O21" s="130"/>
    </row>
    <row r="22" spans="1:15" x14ac:dyDescent="0.25">
      <c r="A22" s="24"/>
      <c r="B22" s="130"/>
      <c r="C22" s="130"/>
      <c r="D22" s="130"/>
      <c r="E22" s="130"/>
      <c r="F22" s="130"/>
      <c r="G22" s="130"/>
      <c r="H22" s="130"/>
      <c r="I22" s="130"/>
      <c r="J22" s="130"/>
      <c r="K22" s="130"/>
      <c r="L22" s="130"/>
      <c r="M22" s="130"/>
      <c r="N22" s="130"/>
      <c r="O22" s="130"/>
    </row>
    <row r="23" spans="1:15" x14ac:dyDescent="0.25">
      <c r="A23" s="24"/>
      <c r="B23" s="130"/>
      <c r="C23" s="130"/>
      <c r="D23" s="130"/>
      <c r="E23" s="130"/>
      <c r="F23" s="130"/>
      <c r="G23" s="130"/>
      <c r="H23" s="130"/>
      <c r="I23" s="130"/>
      <c r="J23" s="130"/>
      <c r="K23" s="130"/>
      <c r="L23" s="130"/>
      <c r="M23" s="130"/>
      <c r="N23" s="130"/>
      <c r="O23" s="130"/>
    </row>
    <row r="24" spans="1:15" ht="15.95" customHeight="1" x14ac:dyDescent="0.25">
      <c r="A24" s="24" t="s">
        <v>55</v>
      </c>
      <c r="B24" s="129" t="s">
        <v>382</v>
      </c>
      <c r="C24" s="129"/>
      <c r="D24" s="129"/>
      <c r="E24" s="129"/>
      <c r="F24" s="129"/>
      <c r="G24" s="129"/>
      <c r="H24" s="129"/>
      <c r="I24" s="129"/>
      <c r="J24" s="129"/>
      <c r="K24" s="129"/>
      <c r="L24" s="129"/>
      <c r="M24" s="129"/>
      <c r="N24" s="129"/>
      <c r="O24" s="129"/>
    </row>
    <row r="25" spans="1:15" x14ac:dyDescent="0.25">
      <c r="A25" s="24"/>
      <c r="B25" s="129"/>
      <c r="C25" s="129"/>
      <c r="D25" s="129"/>
      <c r="E25" s="129"/>
      <c r="F25" s="129"/>
      <c r="G25" s="129"/>
      <c r="H25" s="129"/>
      <c r="I25" s="129"/>
      <c r="J25" s="129"/>
      <c r="K25" s="129"/>
      <c r="L25" s="129"/>
      <c r="M25" s="129"/>
      <c r="N25" s="129"/>
      <c r="O25" s="129"/>
    </row>
    <row r="26" spans="1:15" x14ac:dyDescent="0.25">
      <c r="A26" s="24"/>
      <c r="B26" s="129"/>
      <c r="C26" s="129"/>
      <c r="D26" s="129"/>
      <c r="E26" s="129"/>
      <c r="F26" s="129"/>
      <c r="G26" s="129"/>
      <c r="H26" s="129"/>
      <c r="I26" s="129"/>
      <c r="J26" s="129"/>
      <c r="K26" s="129"/>
      <c r="L26" s="129"/>
      <c r="M26" s="129"/>
      <c r="N26" s="129"/>
      <c r="O26" s="129"/>
    </row>
    <row r="27" spans="1:15" x14ac:dyDescent="0.25">
      <c r="A27" s="24"/>
      <c r="B27" s="129"/>
      <c r="C27" s="129"/>
      <c r="D27" s="129"/>
      <c r="E27" s="129"/>
      <c r="F27" s="129"/>
      <c r="G27" s="129"/>
      <c r="H27" s="129"/>
      <c r="I27" s="129"/>
      <c r="J27" s="129"/>
      <c r="K27" s="129"/>
      <c r="L27" s="129"/>
      <c r="M27" s="129"/>
      <c r="N27" s="129"/>
      <c r="O27" s="129"/>
    </row>
    <row r="28" spans="1:15" x14ac:dyDescent="0.25">
      <c r="A28" s="24"/>
      <c r="B28" s="129"/>
      <c r="C28" s="129"/>
      <c r="D28" s="129"/>
      <c r="E28" s="129"/>
      <c r="F28" s="129"/>
      <c r="G28" s="129"/>
      <c r="H28" s="129"/>
      <c r="I28" s="129"/>
      <c r="J28" s="129"/>
      <c r="K28" s="129"/>
      <c r="L28" s="129"/>
      <c r="M28" s="129"/>
      <c r="N28" s="129"/>
      <c r="O28" s="129"/>
    </row>
    <row r="29" spans="1:15" x14ac:dyDescent="0.25">
      <c r="A29" s="24"/>
      <c r="B29" s="129"/>
      <c r="C29" s="129"/>
      <c r="D29" s="129"/>
      <c r="E29" s="129"/>
      <c r="F29" s="129"/>
      <c r="G29" s="129"/>
      <c r="H29" s="129"/>
      <c r="I29" s="129"/>
      <c r="J29" s="129"/>
      <c r="K29" s="129"/>
      <c r="L29" s="129"/>
      <c r="M29" s="129"/>
      <c r="N29" s="129"/>
      <c r="O29" s="129"/>
    </row>
    <row r="30" spans="1:15" x14ac:dyDescent="0.25">
      <c r="A30" s="24"/>
      <c r="B30" s="129"/>
      <c r="C30" s="129"/>
      <c r="D30" s="129"/>
      <c r="E30" s="129"/>
      <c r="F30" s="129"/>
      <c r="G30" s="129"/>
      <c r="H30" s="129"/>
      <c r="I30" s="129"/>
      <c r="J30" s="129"/>
      <c r="K30" s="129"/>
      <c r="L30" s="129"/>
      <c r="M30" s="129"/>
      <c r="N30" s="129"/>
      <c r="O30" s="129"/>
    </row>
    <row r="31" spans="1:15" ht="15.95" customHeight="1" x14ac:dyDescent="0.25">
      <c r="A31" s="24" t="s">
        <v>56</v>
      </c>
      <c r="B31" s="129" t="s">
        <v>66</v>
      </c>
      <c r="C31" s="129"/>
      <c r="D31" s="129"/>
      <c r="E31" s="129"/>
      <c r="F31" s="129"/>
      <c r="G31" s="129"/>
      <c r="H31" s="129"/>
      <c r="I31" s="129"/>
      <c r="J31" s="129"/>
      <c r="K31" s="129"/>
      <c r="L31" s="129"/>
      <c r="M31" s="129"/>
      <c r="N31" s="129"/>
      <c r="O31" s="129"/>
    </row>
    <row r="32" spans="1:15" ht="15.95" customHeight="1" x14ac:dyDescent="0.25">
      <c r="A32" s="24"/>
      <c r="B32" s="129"/>
      <c r="C32" s="129"/>
      <c r="D32" s="129"/>
      <c r="E32" s="129"/>
      <c r="F32" s="129"/>
      <c r="G32" s="129"/>
      <c r="H32" s="129"/>
      <c r="I32" s="129"/>
      <c r="J32" s="129"/>
      <c r="K32" s="129"/>
      <c r="L32" s="129"/>
      <c r="M32" s="129"/>
      <c r="N32" s="129"/>
      <c r="O32" s="129"/>
    </row>
    <row r="33" spans="1:15" ht="15.95" customHeight="1" x14ac:dyDescent="0.25">
      <c r="A33" s="24"/>
      <c r="B33" s="129"/>
      <c r="C33" s="129"/>
      <c r="D33" s="129"/>
      <c r="E33" s="129"/>
      <c r="F33" s="129"/>
      <c r="G33" s="129"/>
      <c r="H33" s="129"/>
      <c r="I33" s="129"/>
      <c r="J33" s="129"/>
      <c r="K33" s="129"/>
      <c r="L33" s="129"/>
      <c r="M33" s="129"/>
      <c r="N33" s="129"/>
      <c r="O33" s="129"/>
    </row>
    <row r="34" spans="1:15" x14ac:dyDescent="0.25">
      <c r="A34" s="24" t="s">
        <v>57</v>
      </c>
      <c r="B34" s="129" t="s">
        <v>60</v>
      </c>
      <c r="C34" s="129"/>
      <c r="D34" s="129"/>
      <c r="E34" s="129"/>
      <c r="F34" s="129"/>
      <c r="G34" s="129"/>
      <c r="H34" s="129"/>
      <c r="I34" s="129"/>
      <c r="J34" s="129"/>
      <c r="K34" s="129"/>
      <c r="L34" s="129"/>
      <c r="M34" s="129"/>
      <c r="N34" s="129"/>
      <c r="O34" s="129"/>
    </row>
    <row r="35" spans="1:15" x14ac:dyDescent="0.25">
      <c r="A35" s="24"/>
      <c r="B35" s="131" t="s">
        <v>85</v>
      </c>
      <c r="C35" s="131"/>
      <c r="D35" s="131"/>
      <c r="E35" s="131"/>
      <c r="F35" s="131"/>
      <c r="G35" s="131"/>
      <c r="H35" s="131"/>
      <c r="I35" s="131"/>
      <c r="J35" s="131"/>
      <c r="K35" s="131"/>
      <c r="L35" s="131"/>
      <c r="M35" s="131"/>
      <c r="N35" s="131"/>
      <c r="O35" s="131"/>
    </row>
    <row r="36" spans="1:15" ht="15.95" customHeight="1" x14ac:dyDescent="0.25">
      <c r="A36" s="24"/>
      <c r="B36" s="129" t="s">
        <v>61</v>
      </c>
      <c r="C36" s="129"/>
      <c r="D36" s="129"/>
      <c r="E36" s="129"/>
      <c r="F36" s="129"/>
      <c r="G36" s="129"/>
      <c r="H36" s="129"/>
      <c r="I36" s="129"/>
      <c r="J36" s="129"/>
      <c r="K36" s="129"/>
      <c r="L36" s="129"/>
      <c r="M36" s="129"/>
      <c r="N36" s="129"/>
      <c r="O36" s="129"/>
    </row>
    <row r="37" spans="1:15" x14ac:dyDescent="0.25">
      <c r="A37" s="24"/>
      <c r="B37" s="129"/>
      <c r="C37" s="129"/>
      <c r="D37" s="129"/>
      <c r="E37" s="129"/>
      <c r="F37" s="129"/>
      <c r="G37" s="129"/>
      <c r="H37" s="129"/>
      <c r="I37" s="129"/>
      <c r="J37" s="129"/>
      <c r="K37" s="129"/>
      <c r="L37" s="129"/>
      <c r="M37" s="129"/>
      <c r="N37" s="129"/>
      <c r="O37" s="129"/>
    </row>
    <row r="38" spans="1:15" x14ac:dyDescent="0.25">
      <c r="A38" s="24"/>
      <c r="B38" s="129"/>
      <c r="C38" s="129"/>
      <c r="D38" s="129"/>
      <c r="E38" s="129"/>
      <c r="F38" s="129"/>
      <c r="G38" s="129"/>
      <c r="H38" s="129"/>
      <c r="I38" s="129"/>
      <c r="J38" s="129"/>
      <c r="K38" s="129"/>
      <c r="L38" s="129"/>
      <c r="M38" s="129"/>
      <c r="N38" s="129"/>
      <c r="O38" s="129"/>
    </row>
    <row r="39" spans="1:15" x14ac:dyDescent="0.25">
      <c r="A39" s="24" t="s">
        <v>58</v>
      </c>
      <c r="B39" s="129" t="s">
        <v>62</v>
      </c>
      <c r="C39" s="129"/>
      <c r="D39" s="129"/>
      <c r="E39" s="129"/>
      <c r="F39" s="129"/>
      <c r="G39" s="129"/>
      <c r="H39" s="129"/>
      <c r="I39" s="129"/>
      <c r="J39" s="129"/>
      <c r="K39" s="129"/>
      <c r="L39" s="129"/>
      <c r="M39" s="129"/>
      <c r="N39" s="129"/>
      <c r="O39" s="129"/>
    </row>
    <row r="40" spans="1:15" x14ac:dyDescent="0.25">
      <c r="A40" s="24"/>
      <c r="B40" s="129" t="s">
        <v>63</v>
      </c>
      <c r="C40" s="129"/>
      <c r="D40" s="129"/>
      <c r="E40" s="129"/>
      <c r="F40" s="129"/>
      <c r="G40" s="129"/>
      <c r="H40" s="129"/>
      <c r="I40" s="129"/>
      <c r="J40" s="129"/>
      <c r="K40" s="129"/>
      <c r="L40" s="129"/>
      <c r="M40" s="129"/>
      <c r="N40" s="129"/>
      <c r="O40" s="129"/>
    </row>
    <row r="41" spans="1:15" x14ac:dyDescent="0.25">
      <c r="A41" s="24"/>
      <c r="B41" s="129" t="s">
        <v>79</v>
      </c>
      <c r="C41" s="129"/>
      <c r="D41" s="129"/>
      <c r="E41" s="129"/>
      <c r="F41" s="129"/>
      <c r="G41" s="129"/>
      <c r="H41" s="129"/>
      <c r="I41" s="129"/>
      <c r="J41" s="129"/>
      <c r="K41" s="129"/>
      <c r="L41" s="129"/>
      <c r="M41" s="129"/>
      <c r="N41" s="129"/>
      <c r="O41" s="129"/>
    </row>
    <row r="42" spans="1:15" ht="15.95" customHeight="1" x14ac:dyDescent="0.25">
      <c r="A42" s="24"/>
      <c r="B42" s="129" t="s">
        <v>64</v>
      </c>
      <c r="C42" s="129"/>
      <c r="D42" s="129"/>
      <c r="E42" s="129"/>
      <c r="F42" s="129"/>
      <c r="G42" s="129"/>
      <c r="H42" s="129"/>
      <c r="I42" s="129"/>
      <c r="J42" s="129"/>
      <c r="K42" s="129"/>
      <c r="L42" s="129"/>
      <c r="M42" s="129"/>
      <c r="N42" s="129"/>
      <c r="O42" s="129"/>
    </row>
    <row r="43" spans="1:15" x14ac:dyDescent="0.25">
      <c r="A43" s="24"/>
      <c r="B43" s="129"/>
      <c r="C43" s="129"/>
      <c r="D43" s="129"/>
      <c r="E43" s="129"/>
      <c r="F43" s="129"/>
      <c r="G43" s="129"/>
      <c r="H43" s="129"/>
      <c r="I43" s="129"/>
      <c r="J43" s="129"/>
      <c r="K43" s="129"/>
      <c r="L43" s="129"/>
      <c r="M43" s="129"/>
      <c r="N43" s="129"/>
      <c r="O43" s="129"/>
    </row>
    <row r="44" spans="1:15" x14ac:dyDescent="0.25">
      <c r="A44" s="24"/>
      <c r="B44" s="129"/>
      <c r="C44" s="129"/>
      <c r="D44" s="129"/>
      <c r="E44" s="129"/>
      <c r="F44" s="129"/>
      <c r="G44" s="129"/>
      <c r="H44" s="129"/>
      <c r="I44" s="129"/>
      <c r="J44" s="129"/>
      <c r="K44" s="129"/>
      <c r="L44" s="129"/>
      <c r="M44" s="129"/>
      <c r="N44" s="129"/>
      <c r="O44" s="129"/>
    </row>
    <row r="45" spans="1:15" x14ac:dyDescent="0.25">
      <c r="A45" s="24"/>
      <c r="B45" s="129" t="s">
        <v>65</v>
      </c>
      <c r="C45" s="129"/>
      <c r="D45" s="129"/>
      <c r="E45" s="129"/>
      <c r="F45" s="129"/>
      <c r="G45" s="129"/>
      <c r="H45" s="129"/>
      <c r="I45" s="129"/>
      <c r="J45" s="129"/>
      <c r="K45" s="129"/>
      <c r="L45" s="129"/>
      <c r="M45" s="129"/>
      <c r="N45" s="129"/>
      <c r="O45" s="129"/>
    </row>
    <row r="46" spans="1:15" x14ac:dyDescent="0.25">
      <c r="A46" s="24"/>
      <c r="B46" s="129"/>
      <c r="C46" s="129"/>
      <c r="D46" s="129"/>
      <c r="E46" s="129"/>
      <c r="F46" s="129"/>
      <c r="G46" s="129"/>
      <c r="H46" s="129"/>
      <c r="I46" s="129"/>
      <c r="J46" s="129"/>
      <c r="K46" s="129"/>
      <c r="L46" s="129"/>
      <c r="M46" s="129"/>
      <c r="N46" s="129"/>
      <c r="O46" s="129"/>
    </row>
    <row r="47" spans="1:15" ht="30.75" customHeight="1" x14ac:dyDescent="0.25">
      <c r="A47" s="24" t="s">
        <v>59</v>
      </c>
      <c r="B47" s="131" t="s">
        <v>84</v>
      </c>
      <c r="C47" s="131"/>
      <c r="D47" s="131"/>
      <c r="E47" s="131"/>
      <c r="F47" s="131"/>
      <c r="G47" s="131"/>
      <c r="H47" s="131"/>
      <c r="I47" s="131"/>
      <c r="J47" s="131"/>
      <c r="K47" s="131"/>
      <c r="L47" s="131"/>
      <c r="M47" s="131"/>
      <c r="N47" s="131"/>
      <c r="O47" s="131"/>
    </row>
    <row r="48" spans="1:15" x14ac:dyDescent="0.25">
      <c r="A48" s="24"/>
      <c r="B48" s="129" t="s">
        <v>90</v>
      </c>
      <c r="C48" s="129"/>
      <c r="D48" s="129"/>
      <c r="E48" s="129"/>
      <c r="F48" s="129"/>
      <c r="G48" s="129"/>
      <c r="H48" s="129"/>
      <c r="I48" s="129"/>
      <c r="J48" s="129"/>
      <c r="K48" s="129"/>
      <c r="L48" s="129"/>
      <c r="M48" s="129"/>
      <c r="N48" s="129"/>
      <c r="O48" s="129"/>
    </row>
    <row r="49" spans="1:15" x14ac:dyDescent="0.25">
      <c r="A49" s="24"/>
      <c r="B49" s="129" t="s">
        <v>91</v>
      </c>
      <c r="C49" s="129"/>
      <c r="D49" s="129"/>
      <c r="E49" s="129"/>
      <c r="F49" s="129"/>
      <c r="G49" s="129"/>
      <c r="H49" s="129"/>
      <c r="I49" s="129"/>
      <c r="J49" s="129"/>
      <c r="K49" s="129"/>
      <c r="L49" s="129"/>
      <c r="M49" s="129"/>
      <c r="N49" s="129"/>
      <c r="O49" s="129"/>
    </row>
    <row r="50" spans="1:15" ht="15.95" customHeight="1" x14ac:dyDescent="0.25">
      <c r="A50" s="24" t="s">
        <v>80</v>
      </c>
      <c r="B50" s="129" t="s">
        <v>81</v>
      </c>
      <c r="C50" s="129"/>
      <c r="D50" s="129"/>
      <c r="E50" s="129"/>
      <c r="F50" s="129"/>
      <c r="G50" s="129"/>
      <c r="H50" s="129"/>
      <c r="I50" s="129"/>
      <c r="J50" s="129"/>
      <c r="K50" s="129"/>
      <c r="L50" s="129"/>
      <c r="M50" s="129"/>
      <c r="N50" s="129"/>
      <c r="O50" s="129"/>
    </row>
    <row r="51" spans="1:15" x14ac:dyDescent="0.25">
      <c r="B51" s="129"/>
      <c r="C51" s="129"/>
      <c r="D51" s="129"/>
      <c r="E51" s="129"/>
      <c r="F51" s="129"/>
      <c r="G51" s="129"/>
      <c r="H51" s="129"/>
      <c r="I51" s="129"/>
      <c r="J51" s="129"/>
      <c r="K51" s="129"/>
      <c r="L51" s="129"/>
      <c r="M51" s="129"/>
      <c r="N51" s="129"/>
      <c r="O51" s="129"/>
    </row>
    <row r="52" spans="1:15" x14ac:dyDescent="0.25">
      <c r="B52" s="129"/>
      <c r="C52" s="129"/>
      <c r="D52" s="129"/>
      <c r="E52" s="129"/>
      <c r="F52" s="129"/>
      <c r="G52" s="129"/>
      <c r="H52" s="129"/>
      <c r="I52" s="129"/>
      <c r="J52" s="129"/>
      <c r="K52" s="129"/>
      <c r="L52" s="129"/>
      <c r="M52" s="129"/>
      <c r="N52" s="129"/>
      <c r="O52" s="129"/>
    </row>
    <row r="53" spans="1:15" x14ac:dyDescent="0.25">
      <c r="B53" s="129"/>
      <c r="C53" s="129"/>
      <c r="D53" s="129"/>
      <c r="E53" s="129"/>
      <c r="F53" s="129"/>
      <c r="G53" s="129"/>
      <c r="H53" s="129"/>
      <c r="I53" s="129"/>
      <c r="J53" s="129"/>
      <c r="K53" s="129"/>
      <c r="L53" s="129"/>
      <c r="M53" s="129"/>
      <c r="N53" s="129"/>
      <c r="O53" s="129"/>
    </row>
    <row r="54" spans="1:15" x14ac:dyDescent="0.25">
      <c r="B54" s="129"/>
      <c r="C54" s="129"/>
      <c r="D54" s="129"/>
      <c r="E54" s="129"/>
      <c r="F54" s="129"/>
      <c r="G54" s="129"/>
      <c r="H54" s="129"/>
      <c r="I54" s="129"/>
      <c r="J54" s="129"/>
      <c r="K54" s="129"/>
      <c r="L54" s="129"/>
      <c r="M54" s="129"/>
      <c r="N54" s="129"/>
      <c r="O54" s="129"/>
    </row>
    <row r="55" spans="1:15" x14ac:dyDescent="0.25">
      <c r="B55" s="129"/>
      <c r="C55" s="129"/>
      <c r="D55" s="129"/>
      <c r="E55" s="129"/>
      <c r="F55" s="129"/>
      <c r="G55" s="129"/>
      <c r="H55" s="129"/>
      <c r="I55" s="129"/>
      <c r="J55" s="129"/>
      <c r="K55" s="129"/>
      <c r="L55" s="129"/>
      <c r="M55" s="129"/>
      <c r="N55" s="129"/>
      <c r="O55" s="129"/>
    </row>
    <row r="56" spans="1:15" x14ac:dyDescent="0.25">
      <c r="B56" s="129"/>
      <c r="C56" s="129"/>
      <c r="D56" s="129"/>
      <c r="E56" s="129"/>
      <c r="F56" s="129"/>
      <c r="G56" s="129"/>
      <c r="H56" s="129"/>
      <c r="I56" s="129"/>
      <c r="J56" s="129"/>
      <c r="K56" s="129"/>
      <c r="L56" s="129"/>
      <c r="M56" s="129"/>
      <c r="N56" s="129"/>
      <c r="O56" s="129"/>
    </row>
    <row r="57" spans="1:15" x14ac:dyDescent="0.25">
      <c r="B57" s="129"/>
      <c r="C57" s="129"/>
      <c r="D57" s="129"/>
      <c r="E57" s="129"/>
      <c r="F57" s="129"/>
      <c r="G57" s="129"/>
      <c r="H57" s="129"/>
      <c r="I57" s="129"/>
      <c r="J57" s="129"/>
      <c r="K57" s="129"/>
      <c r="L57" s="129"/>
      <c r="M57" s="129"/>
      <c r="N57" s="129"/>
      <c r="O57" s="129"/>
    </row>
    <row r="58" spans="1:15" x14ac:dyDescent="0.25">
      <c r="B58" s="129"/>
      <c r="C58" s="129"/>
      <c r="D58" s="129"/>
      <c r="E58" s="129"/>
      <c r="F58" s="129"/>
      <c r="G58" s="129"/>
      <c r="H58" s="129"/>
      <c r="I58" s="129"/>
      <c r="J58" s="129"/>
      <c r="K58" s="129"/>
      <c r="L58" s="129"/>
      <c r="M58" s="129"/>
      <c r="N58" s="129"/>
      <c r="O58" s="129"/>
    </row>
    <row r="59" spans="1:15" x14ac:dyDescent="0.25">
      <c r="A59" s="11" t="s">
        <v>82</v>
      </c>
      <c r="B59" s="129" t="s">
        <v>83</v>
      </c>
      <c r="C59" s="129"/>
      <c r="D59" s="129"/>
      <c r="E59" s="129"/>
      <c r="F59" s="129"/>
      <c r="G59" s="129"/>
      <c r="H59" s="129"/>
      <c r="I59" s="129"/>
      <c r="J59" s="129"/>
      <c r="K59" s="129"/>
      <c r="L59" s="129"/>
      <c r="M59" s="129"/>
      <c r="N59" s="129"/>
      <c r="O59" s="129"/>
    </row>
    <row r="60" spans="1:15" x14ac:dyDescent="0.25">
      <c r="A60" s="11" t="s">
        <v>372</v>
      </c>
      <c r="B60" s="11" t="s">
        <v>373</v>
      </c>
    </row>
    <row r="61" spans="1:15" x14ac:dyDescent="0.25">
      <c r="B61" s="130" t="s">
        <v>374</v>
      </c>
      <c r="C61" s="130"/>
      <c r="D61" s="130"/>
      <c r="E61" s="130"/>
      <c r="F61" s="130"/>
      <c r="G61" s="130"/>
      <c r="H61" s="130"/>
      <c r="I61" s="130"/>
      <c r="J61" s="130"/>
      <c r="K61" s="130"/>
      <c r="L61" s="130"/>
      <c r="M61" s="130"/>
      <c r="N61" s="130"/>
      <c r="O61" s="130"/>
    </row>
    <row r="62" spans="1:15" x14ac:dyDescent="0.25">
      <c r="B62" s="130"/>
      <c r="C62" s="130"/>
      <c r="D62" s="130"/>
      <c r="E62" s="130"/>
      <c r="F62" s="130"/>
      <c r="G62" s="130"/>
      <c r="H62" s="130"/>
      <c r="I62" s="130"/>
      <c r="J62" s="130"/>
      <c r="K62" s="130"/>
      <c r="L62" s="130"/>
      <c r="M62" s="130"/>
      <c r="N62" s="130"/>
      <c r="O62" s="130"/>
    </row>
    <row r="63" spans="1:15" x14ac:dyDescent="0.25">
      <c r="B63" s="130"/>
      <c r="C63" s="130"/>
      <c r="D63" s="130"/>
      <c r="E63" s="130"/>
      <c r="F63" s="130"/>
      <c r="G63" s="130"/>
      <c r="H63" s="130"/>
      <c r="I63" s="130"/>
      <c r="J63" s="130"/>
      <c r="K63" s="130"/>
      <c r="L63" s="130"/>
      <c r="M63" s="130"/>
      <c r="N63" s="130"/>
      <c r="O63" s="130"/>
    </row>
    <row r="64" spans="1:15" x14ac:dyDescent="0.25">
      <c r="B64" s="130"/>
      <c r="C64" s="130"/>
      <c r="D64" s="130"/>
      <c r="E64" s="130"/>
      <c r="F64" s="130"/>
      <c r="G64" s="130"/>
      <c r="H64" s="130"/>
      <c r="I64" s="130"/>
      <c r="J64" s="130"/>
      <c r="K64" s="130"/>
      <c r="L64" s="130"/>
      <c r="M64" s="130"/>
      <c r="N64" s="130"/>
      <c r="O64" s="130"/>
    </row>
    <row r="65" spans="2:15" x14ac:dyDescent="0.25">
      <c r="B65" s="130"/>
      <c r="C65" s="130"/>
      <c r="D65" s="130"/>
      <c r="E65" s="130"/>
      <c r="F65" s="130"/>
      <c r="G65" s="130"/>
      <c r="H65" s="130"/>
      <c r="I65" s="130"/>
      <c r="J65" s="130"/>
      <c r="K65" s="130"/>
      <c r="L65" s="130"/>
      <c r="M65" s="130"/>
      <c r="N65" s="130"/>
      <c r="O65" s="130"/>
    </row>
    <row r="66" spans="2:15" x14ac:dyDescent="0.25">
      <c r="B66" s="130"/>
      <c r="C66" s="130"/>
      <c r="D66" s="130"/>
      <c r="E66" s="130"/>
      <c r="F66" s="130"/>
      <c r="G66" s="130"/>
      <c r="H66" s="130"/>
      <c r="I66" s="130"/>
      <c r="J66" s="130"/>
      <c r="K66" s="130"/>
      <c r="L66" s="130"/>
      <c r="M66" s="130"/>
      <c r="N66" s="130"/>
      <c r="O66" s="130"/>
    </row>
    <row r="67" spans="2:15" x14ac:dyDescent="0.25">
      <c r="B67" s="130"/>
      <c r="C67" s="130"/>
      <c r="D67" s="130"/>
      <c r="E67" s="130"/>
      <c r="F67" s="130"/>
      <c r="G67" s="130"/>
      <c r="H67" s="130"/>
      <c r="I67" s="130"/>
      <c r="J67" s="130"/>
      <c r="K67" s="130"/>
      <c r="L67" s="130"/>
      <c r="M67" s="130"/>
      <c r="N67" s="130"/>
      <c r="O67" s="130"/>
    </row>
    <row r="68" spans="2:15" ht="15.75" customHeight="1" x14ac:dyDescent="0.25">
      <c r="B68" s="130" t="s">
        <v>375</v>
      </c>
      <c r="C68" s="130"/>
      <c r="D68" s="130"/>
      <c r="E68" s="130"/>
      <c r="F68" s="130"/>
      <c r="G68" s="130"/>
      <c r="H68" s="130"/>
      <c r="I68" s="130"/>
      <c r="J68" s="130"/>
      <c r="K68" s="130"/>
      <c r="L68" s="130"/>
      <c r="M68" s="130"/>
      <c r="N68" s="130"/>
      <c r="O68" s="130"/>
    </row>
    <row r="69" spans="2:15" x14ac:dyDescent="0.25">
      <c r="B69" s="130"/>
      <c r="C69" s="130"/>
      <c r="D69" s="130"/>
      <c r="E69" s="130"/>
      <c r="F69" s="130"/>
      <c r="G69" s="130"/>
      <c r="H69" s="130"/>
      <c r="I69" s="130"/>
      <c r="J69" s="130"/>
      <c r="K69" s="130"/>
      <c r="L69" s="130"/>
      <c r="M69" s="130"/>
      <c r="N69" s="130"/>
      <c r="O69" s="130"/>
    </row>
    <row r="70" spans="2:15" x14ac:dyDescent="0.25">
      <c r="B70" s="130"/>
      <c r="C70" s="130"/>
      <c r="D70" s="130"/>
      <c r="E70" s="130"/>
      <c r="F70" s="130"/>
      <c r="G70" s="130"/>
      <c r="H70" s="130"/>
      <c r="I70" s="130"/>
      <c r="J70" s="130"/>
      <c r="K70" s="130"/>
      <c r="L70" s="130"/>
      <c r="M70" s="130"/>
      <c r="N70" s="130"/>
      <c r="O70" s="130"/>
    </row>
    <row r="71" spans="2:15" x14ac:dyDescent="0.25">
      <c r="B71" s="130"/>
      <c r="C71" s="130"/>
      <c r="D71" s="130"/>
      <c r="E71" s="130"/>
      <c r="F71" s="130"/>
      <c r="G71" s="130"/>
      <c r="H71" s="130"/>
      <c r="I71" s="130"/>
      <c r="J71" s="130"/>
      <c r="K71" s="130"/>
      <c r="L71" s="130"/>
      <c r="M71" s="130"/>
      <c r="N71" s="130"/>
      <c r="O71" s="130"/>
    </row>
    <row r="72" spans="2:15" x14ac:dyDescent="0.25">
      <c r="B72" s="130"/>
      <c r="C72" s="130"/>
      <c r="D72" s="130"/>
      <c r="E72" s="130"/>
      <c r="F72" s="130"/>
      <c r="G72" s="130"/>
      <c r="H72" s="130"/>
      <c r="I72" s="130"/>
      <c r="J72" s="130"/>
      <c r="K72" s="130"/>
      <c r="L72" s="130"/>
      <c r="M72" s="130"/>
      <c r="N72" s="130"/>
      <c r="O72" s="130"/>
    </row>
    <row r="73" spans="2:15" x14ac:dyDescent="0.25">
      <c r="B73" s="130"/>
      <c r="C73" s="130"/>
      <c r="D73" s="130"/>
      <c r="E73" s="130"/>
      <c r="F73" s="130"/>
      <c r="G73" s="130"/>
      <c r="H73" s="130"/>
      <c r="I73" s="130"/>
      <c r="J73" s="130"/>
      <c r="K73" s="130"/>
      <c r="L73" s="130"/>
      <c r="M73" s="130"/>
      <c r="N73" s="130"/>
      <c r="O73" s="130"/>
    </row>
    <row r="74" spans="2:15" x14ac:dyDescent="0.25">
      <c r="B74" s="130"/>
      <c r="C74" s="130"/>
      <c r="D74" s="130"/>
      <c r="E74" s="130"/>
      <c r="F74" s="130"/>
      <c r="G74" s="130"/>
      <c r="H74" s="130"/>
      <c r="I74" s="130"/>
      <c r="J74" s="130"/>
      <c r="K74" s="130"/>
      <c r="L74" s="130"/>
      <c r="M74" s="130"/>
      <c r="N74" s="130"/>
      <c r="O74" s="130"/>
    </row>
    <row r="75" spans="2:15" x14ac:dyDescent="0.25">
      <c r="B75" s="130"/>
      <c r="C75" s="130"/>
      <c r="D75" s="130"/>
      <c r="E75" s="130"/>
      <c r="F75" s="130"/>
      <c r="G75" s="130"/>
      <c r="H75" s="130"/>
      <c r="I75" s="130"/>
      <c r="J75" s="130"/>
      <c r="K75" s="130"/>
      <c r="L75" s="130"/>
      <c r="M75" s="130"/>
      <c r="N75" s="130"/>
      <c r="O75" s="130"/>
    </row>
    <row r="76" spans="2:15" x14ac:dyDescent="0.25">
      <c r="B76" s="130"/>
      <c r="C76" s="130"/>
      <c r="D76" s="130"/>
      <c r="E76" s="130"/>
      <c r="F76" s="130"/>
      <c r="G76" s="130"/>
      <c r="H76" s="130"/>
      <c r="I76" s="130"/>
      <c r="J76" s="130"/>
      <c r="K76" s="130"/>
      <c r="L76" s="130"/>
      <c r="M76" s="130"/>
      <c r="N76" s="130"/>
      <c r="O76" s="130"/>
    </row>
    <row r="77" spans="2:15" x14ac:dyDescent="0.25">
      <c r="B77" s="130"/>
      <c r="C77" s="130"/>
      <c r="D77" s="130"/>
      <c r="E77" s="130"/>
      <c r="F77" s="130"/>
      <c r="G77" s="130"/>
      <c r="H77" s="130"/>
      <c r="I77" s="130"/>
      <c r="J77" s="130"/>
      <c r="K77" s="130"/>
      <c r="L77" s="130"/>
      <c r="M77" s="130"/>
      <c r="N77" s="130"/>
      <c r="O77" s="130"/>
    </row>
    <row r="78" spans="2:15" x14ac:dyDescent="0.25">
      <c r="B78" s="130"/>
      <c r="C78" s="130"/>
      <c r="D78" s="130"/>
      <c r="E78" s="130"/>
      <c r="F78" s="130"/>
      <c r="G78" s="130"/>
      <c r="H78" s="130"/>
      <c r="I78" s="130"/>
      <c r="J78" s="130"/>
      <c r="K78" s="130"/>
      <c r="L78" s="130"/>
      <c r="M78" s="130"/>
      <c r="N78" s="130"/>
      <c r="O78" s="130"/>
    </row>
    <row r="79" spans="2:15" x14ac:dyDescent="0.25">
      <c r="B79" s="130"/>
      <c r="C79" s="130"/>
      <c r="D79" s="130"/>
      <c r="E79" s="130"/>
      <c r="F79" s="130"/>
      <c r="G79" s="130"/>
      <c r="H79" s="130"/>
      <c r="I79" s="130"/>
      <c r="J79" s="130"/>
      <c r="K79" s="130"/>
      <c r="L79" s="130"/>
      <c r="M79" s="130"/>
      <c r="N79" s="130"/>
      <c r="O79" s="130"/>
    </row>
    <row r="80" spans="2:15" x14ac:dyDescent="0.25">
      <c r="B80" s="130"/>
      <c r="C80" s="130"/>
      <c r="D80" s="130"/>
      <c r="E80" s="130"/>
      <c r="F80" s="130"/>
      <c r="G80" s="130"/>
      <c r="H80" s="130"/>
      <c r="I80" s="130"/>
      <c r="J80" s="130"/>
      <c r="K80" s="130"/>
      <c r="L80" s="130"/>
      <c r="M80" s="130"/>
      <c r="N80" s="130"/>
      <c r="O80" s="130"/>
    </row>
    <row r="81" spans="2:15" x14ac:dyDescent="0.25">
      <c r="B81" s="130"/>
      <c r="C81" s="130"/>
      <c r="D81" s="130"/>
      <c r="E81" s="130"/>
      <c r="F81" s="130"/>
      <c r="G81" s="130"/>
      <c r="H81" s="130"/>
      <c r="I81" s="130"/>
      <c r="J81" s="130"/>
      <c r="K81" s="130"/>
      <c r="L81" s="130"/>
      <c r="M81" s="130"/>
      <c r="N81" s="130"/>
      <c r="O81" s="130"/>
    </row>
    <row r="82" spans="2:15" x14ac:dyDescent="0.25">
      <c r="B82" s="130"/>
      <c r="C82" s="130"/>
      <c r="D82" s="130"/>
      <c r="E82" s="130"/>
      <c r="F82" s="130"/>
      <c r="G82" s="130"/>
      <c r="H82" s="130"/>
      <c r="I82" s="130"/>
      <c r="J82" s="130"/>
      <c r="K82" s="130"/>
      <c r="L82" s="130"/>
      <c r="M82" s="130"/>
      <c r="N82" s="130"/>
      <c r="O82" s="130"/>
    </row>
    <row r="83" spans="2:15" x14ac:dyDescent="0.25">
      <c r="B83" s="130"/>
      <c r="C83" s="130"/>
      <c r="D83" s="130"/>
      <c r="E83" s="130"/>
      <c r="F83" s="130"/>
      <c r="G83" s="130"/>
      <c r="H83" s="130"/>
      <c r="I83" s="130"/>
      <c r="J83" s="130"/>
      <c r="K83" s="130"/>
      <c r="L83" s="130"/>
      <c r="M83" s="130"/>
      <c r="N83" s="130"/>
      <c r="O83" s="130"/>
    </row>
    <row r="84" spans="2:15" x14ac:dyDescent="0.25">
      <c r="B84" s="130"/>
      <c r="C84" s="130"/>
      <c r="D84" s="130"/>
      <c r="E84" s="130"/>
      <c r="F84" s="130"/>
      <c r="G84" s="130"/>
      <c r="H84" s="130"/>
      <c r="I84" s="130"/>
      <c r="J84" s="130"/>
      <c r="K84" s="130"/>
      <c r="L84" s="130"/>
      <c r="M84" s="130"/>
      <c r="N84" s="130"/>
      <c r="O84" s="130"/>
    </row>
    <row r="85" spans="2:15" x14ac:dyDescent="0.25">
      <c r="B85" s="130"/>
      <c r="C85" s="130"/>
      <c r="D85" s="130"/>
      <c r="E85" s="130"/>
      <c r="F85" s="130"/>
      <c r="G85" s="130"/>
      <c r="H85" s="130"/>
      <c r="I85" s="130"/>
      <c r="J85" s="130"/>
      <c r="K85" s="130"/>
      <c r="L85" s="130"/>
      <c r="M85" s="130"/>
      <c r="N85" s="130"/>
      <c r="O85" s="130"/>
    </row>
    <row r="86" spans="2:15" x14ac:dyDescent="0.25">
      <c r="B86" s="130"/>
      <c r="C86" s="130"/>
      <c r="D86" s="130"/>
      <c r="E86" s="130"/>
      <c r="F86" s="130"/>
      <c r="G86" s="130"/>
      <c r="H86" s="130"/>
      <c r="I86" s="130"/>
      <c r="J86" s="130"/>
      <c r="K86" s="130"/>
      <c r="L86" s="130"/>
      <c r="M86" s="130"/>
      <c r="N86" s="130"/>
      <c r="O86" s="130"/>
    </row>
    <row r="87" spans="2:15" x14ac:dyDescent="0.25">
      <c r="B87" s="130"/>
      <c r="C87" s="130"/>
      <c r="D87" s="130"/>
      <c r="E87" s="130"/>
      <c r="F87" s="130"/>
      <c r="G87" s="130"/>
      <c r="H87" s="130"/>
      <c r="I87" s="130"/>
      <c r="J87" s="130"/>
      <c r="K87" s="130"/>
      <c r="L87" s="130"/>
      <c r="M87" s="130"/>
      <c r="N87" s="130"/>
      <c r="O87" s="130"/>
    </row>
    <row r="88" spans="2:15" x14ac:dyDescent="0.25">
      <c r="B88" s="130"/>
      <c r="C88" s="130"/>
      <c r="D88" s="130"/>
      <c r="E88" s="130"/>
      <c r="F88" s="130"/>
      <c r="G88" s="130"/>
      <c r="H88" s="130"/>
      <c r="I88" s="130"/>
      <c r="J88" s="130"/>
      <c r="K88" s="130"/>
      <c r="L88" s="130"/>
      <c r="M88" s="130"/>
      <c r="N88" s="130"/>
      <c r="O88" s="130"/>
    </row>
    <row r="89" spans="2:15" x14ac:dyDescent="0.25">
      <c r="B89" s="130"/>
      <c r="C89" s="130"/>
      <c r="D89" s="130"/>
      <c r="E89" s="130"/>
      <c r="F89" s="130"/>
      <c r="G89" s="130"/>
      <c r="H89" s="130"/>
      <c r="I89" s="130"/>
      <c r="J89" s="130"/>
      <c r="K89" s="130"/>
      <c r="L89" s="130"/>
      <c r="M89" s="130"/>
      <c r="N89" s="130"/>
      <c r="O89" s="130"/>
    </row>
    <row r="90" spans="2:15" x14ac:dyDescent="0.25">
      <c r="B90" s="130"/>
      <c r="C90" s="130"/>
      <c r="D90" s="130"/>
      <c r="E90" s="130"/>
      <c r="F90" s="130"/>
      <c r="G90" s="130"/>
      <c r="H90" s="130"/>
      <c r="I90" s="130"/>
      <c r="J90" s="130"/>
      <c r="K90" s="130"/>
      <c r="L90" s="130"/>
      <c r="M90" s="130"/>
      <c r="N90" s="130"/>
      <c r="O90" s="130"/>
    </row>
    <row r="91" spans="2:15" x14ac:dyDescent="0.25">
      <c r="B91" s="130"/>
      <c r="C91" s="130"/>
      <c r="D91" s="130"/>
      <c r="E91" s="130"/>
      <c r="F91" s="130"/>
      <c r="G91" s="130"/>
      <c r="H91" s="130"/>
      <c r="I91" s="130"/>
      <c r="J91" s="130"/>
      <c r="K91" s="130"/>
      <c r="L91" s="130"/>
      <c r="M91" s="130"/>
      <c r="N91" s="130"/>
      <c r="O91" s="130"/>
    </row>
    <row r="92" spans="2:15" x14ac:dyDescent="0.25">
      <c r="B92" s="130"/>
      <c r="C92" s="130"/>
      <c r="D92" s="130"/>
      <c r="E92" s="130"/>
      <c r="F92" s="130"/>
      <c r="G92" s="130"/>
      <c r="H92" s="130"/>
      <c r="I92" s="130"/>
      <c r="J92" s="130"/>
      <c r="K92" s="130"/>
      <c r="L92" s="130"/>
      <c r="M92" s="130"/>
      <c r="N92" s="130"/>
      <c r="O92" s="130"/>
    </row>
    <row r="93" spans="2:15" x14ac:dyDescent="0.25">
      <c r="B93" s="130"/>
      <c r="C93" s="130"/>
      <c r="D93" s="130"/>
      <c r="E93" s="130"/>
      <c r="F93" s="130"/>
      <c r="G93" s="130"/>
      <c r="H93" s="130"/>
      <c r="I93" s="130"/>
      <c r="J93" s="130"/>
      <c r="K93" s="130"/>
      <c r="L93" s="130"/>
      <c r="M93" s="130"/>
      <c r="N93" s="130"/>
      <c r="O93" s="130"/>
    </row>
    <row r="94" spans="2:15" x14ac:dyDescent="0.25">
      <c r="B94" s="130"/>
      <c r="C94" s="130"/>
      <c r="D94" s="130"/>
      <c r="E94" s="130"/>
      <c r="F94" s="130"/>
      <c r="G94" s="130"/>
      <c r="H94" s="130"/>
      <c r="I94" s="130"/>
      <c r="J94" s="130"/>
      <c r="K94" s="130"/>
      <c r="L94" s="130"/>
      <c r="M94" s="130"/>
      <c r="N94" s="130"/>
      <c r="O94" s="130"/>
    </row>
    <row r="95" spans="2:15" x14ac:dyDescent="0.25">
      <c r="B95" s="130"/>
      <c r="C95" s="130"/>
      <c r="D95" s="130"/>
      <c r="E95" s="130"/>
      <c r="F95" s="130"/>
      <c r="G95" s="130"/>
      <c r="H95" s="130"/>
      <c r="I95" s="130"/>
      <c r="J95" s="130"/>
      <c r="K95" s="130"/>
      <c r="L95" s="130"/>
      <c r="M95" s="130"/>
      <c r="N95" s="130"/>
      <c r="O95" s="130"/>
    </row>
    <row r="96" spans="2:15" x14ac:dyDescent="0.25">
      <c r="B96" s="130"/>
      <c r="C96" s="130"/>
      <c r="D96" s="130"/>
      <c r="E96" s="130"/>
      <c r="F96" s="130"/>
      <c r="G96" s="130"/>
      <c r="H96" s="130"/>
      <c r="I96" s="130"/>
      <c r="J96" s="130"/>
      <c r="K96" s="130"/>
      <c r="L96" s="130"/>
      <c r="M96" s="130"/>
      <c r="N96" s="130"/>
      <c r="O96" s="130"/>
    </row>
    <row r="97" spans="2:15" x14ac:dyDescent="0.25">
      <c r="B97" s="130"/>
      <c r="C97" s="130"/>
      <c r="D97" s="130"/>
      <c r="E97" s="130"/>
      <c r="F97" s="130"/>
      <c r="G97" s="130"/>
      <c r="H97" s="130"/>
      <c r="I97" s="130"/>
      <c r="J97" s="130"/>
      <c r="K97" s="130"/>
      <c r="L97" s="130"/>
      <c r="M97" s="130"/>
      <c r="N97" s="130"/>
      <c r="O97" s="130"/>
    </row>
    <row r="98" spans="2:15" x14ac:dyDescent="0.25">
      <c r="B98" s="130"/>
      <c r="C98" s="130"/>
      <c r="D98" s="130"/>
      <c r="E98" s="130"/>
      <c r="F98" s="130"/>
      <c r="G98" s="130"/>
      <c r="H98" s="130"/>
      <c r="I98" s="130"/>
      <c r="J98" s="130"/>
      <c r="K98" s="130"/>
      <c r="L98" s="130"/>
      <c r="M98" s="130"/>
      <c r="N98" s="130"/>
      <c r="O98" s="130"/>
    </row>
    <row r="99" spans="2:15" x14ac:dyDescent="0.25">
      <c r="B99" s="130"/>
      <c r="C99" s="130"/>
      <c r="D99" s="130"/>
      <c r="E99" s="130"/>
      <c r="F99" s="130"/>
      <c r="G99" s="130"/>
      <c r="H99" s="130"/>
      <c r="I99" s="130"/>
      <c r="J99" s="130"/>
      <c r="K99" s="130"/>
      <c r="L99" s="130"/>
      <c r="M99" s="130"/>
      <c r="N99" s="130"/>
      <c r="O99" s="130"/>
    </row>
    <row r="100" spans="2:15" x14ac:dyDescent="0.25">
      <c r="B100" s="130"/>
      <c r="C100" s="130"/>
      <c r="D100" s="130"/>
      <c r="E100" s="130"/>
      <c r="F100" s="130"/>
      <c r="G100" s="130"/>
      <c r="H100" s="130"/>
      <c r="I100" s="130"/>
      <c r="J100" s="130"/>
      <c r="K100" s="130"/>
      <c r="L100" s="130"/>
      <c r="M100" s="130"/>
      <c r="N100" s="130"/>
      <c r="O100" s="130"/>
    </row>
    <row r="101" spans="2:15" x14ac:dyDescent="0.25">
      <c r="B101" s="130"/>
      <c r="C101" s="130"/>
      <c r="D101" s="130"/>
      <c r="E101" s="130"/>
      <c r="F101" s="130"/>
      <c r="G101" s="130"/>
      <c r="H101" s="130"/>
      <c r="I101" s="130"/>
      <c r="J101" s="130"/>
      <c r="K101" s="130"/>
      <c r="L101" s="130"/>
      <c r="M101" s="130"/>
      <c r="N101" s="130"/>
      <c r="O101" s="130"/>
    </row>
    <row r="102" spans="2:15" x14ac:dyDescent="0.25">
      <c r="B102" s="130"/>
      <c r="C102" s="130"/>
      <c r="D102" s="130"/>
      <c r="E102" s="130"/>
      <c r="F102" s="130"/>
      <c r="G102" s="130"/>
      <c r="H102" s="130"/>
      <c r="I102" s="130"/>
      <c r="J102" s="130"/>
      <c r="K102" s="130"/>
      <c r="L102" s="130"/>
      <c r="M102" s="130"/>
      <c r="N102" s="130"/>
      <c r="O102" s="130"/>
    </row>
    <row r="103" spans="2:15" x14ac:dyDescent="0.25">
      <c r="B103" s="130"/>
      <c r="C103" s="130"/>
      <c r="D103" s="130"/>
      <c r="E103" s="130"/>
      <c r="F103" s="130"/>
      <c r="G103" s="130"/>
      <c r="H103" s="130"/>
      <c r="I103" s="130"/>
      <c r="J103" s="130"/>
      <c r="K103" s="130"/>
      <c r="L103" s="130"/>
      <c r="M103" s="130"/>
      <c r="N103" s="130"/>
      <c r="O103" s="130"/>
    </row>
    <row r="104" spans="2:15" x14ac:dyDescent="0.25">
      <c r="B104" s="130"/>
      <c r="C104" s="130"/>
      <c r="D104" s="130"/>
      <c r="E104" s="130"/>
      <c r="F104" s="130"/>
      <c r="G104" s="130"/>
      <c r="H104" s="130"/>
      <c r="I104" s="130"/>
      <c r="J104" s="130"/>
      <c r="K104" s="130"/>
      <c r="L104" s="130"/>
      <c r="M104" s="130"/>
      <c r="N104" s="130"/>
      <c r="O104" s="130"/>
    </row>
    <row r="105" spans="2:15" x14ac:dyDescent="0.25">
      <c r="B105" s="130"/>
      <c r="C105" s="130"/>
      <c r="D105" s="130"/>
      <c r="E105" s="130"/>
      <c r="F105" s="130"/>
      <c r="G105" s="130"/>
      <c r="H105" s="130"/>
      <c r="I105" s="130"/>
      <c r="J105" s="130"/>
      <c r="K105" s="130"/>
      <c r="L105" s="130"/>
      <c r="M105" s="130"/>
      <c r="N105" s="130"/>
      <c r="O105" s="130"/>
    </row>
    <row r="106" spans="2:15" x14ac:dyDescent="0.25">
      <c r="B106" s="130"/>
      <c r="C106" s="130"/>
      <c r="D106" s="130"/>
      <c r="E106" s="130"/>
      <c r="F106" s="130"/>
      <c r="G106" s="130"/>
      <c r="H106" s="130"/>
      <c r="I106" s="130"/>
      <c r="J106" s="130"/>
      <c r="K106" s="130"/>
      <c r="L106" s="130"/>
      <c r="M106" s="130"/>
      <c r="N106" s="130"/>
      <c r="O106" s="130"/>
    </row>
    <row r="107" spans="2:15" x14ac:dyDescent="0.25">
      <c r="B107" s="130"/>
      <c r="C107" s="130"/>
      <c r="D107" s="130"/>
      <c r="E107" s="130"/>
      <c r="F107" s="130"/>
      <c r="G107" s="130"/>
      <c r="H107" s="130"/>
      <c r="I107" s="130"/>
      <c r="J107" s="130"/>
      <c r="K107" s="130"/>
      <c r="L107" s="130"/>
      <c r="M107" s="130"/>
      <c r="N107" s="130"/>
      <c r="O107" s="130"/>
    </row>
    <row r="108" spans="2:15" x14ac:dyDescent="0.25">
      <c r="B108" s="130"/>
      <c r="C108" s="130"/>
      <c r="D108" s="130"/>
      <c r="E108" s="130"/>
      <c r="F108" s="130"/>
      <c r="G108" s="130"/>
      <c r="H108" s="130"/>
      <c r="I108" s="130"/>
      <c r="J108" s="130"/>
      <c r="K108" s="130"/>
      <c r="L108" s="130"/>
      <c r="M108" s="130"/>
      <c r="N108" s="130"/>
      <c r="O108" s="130"/>
    </row>
    <row r="109" spans="2:15" x14ac:dyDescent="0.25">
      <c r="B109" s="130"/>
      <c r="C109" s="130"/>
      <c r="D109" s="130"/>
      <c r="E109" s="130"/>
      <c r="F109" s="130"/>
      <c r="G109" s="130"/>
      <c r="H109" s="130"/>
      <c r="I109" s="130"/>
      <c r="J109" s="130"/>
      <c r="K109" s="130"/>
      <c r="L109" s="130"/>
      <c r="M109" s="130"/>
      <c r="N109" s="130"/>
      <c r="O109" s="130"/>
    </row>
    <row r="110" spans="2:15" x14ac:dyDescent="0.25">
      <c r="B110" s="130"/>
      <c r="C110" s="130"/>
      <c r="D110" s="130"/>
      <c r="E110" s="130"/>
      <c r="F110" s="130"/>
      <c r="G110" s="130"/>
      <c r="H110" s="130"/>
      <c r="I110" s="130"/>
      <c r="J110" s="130"/>
      <c r="K110" s="130"/>
      <c r="L110" s="130"/>
      <c r="M110" s="130"/>
      <c r="N110" s="130"/>
      <c r="O110" s="130"/>
    </row>
    <row r="111" spans="2:15" x14ac:dyDescent="0.25">
      <c r="B111" s="130"/>
      <c r="C111" s="130"/>
      <c r="D111" s="130"/>
      <c r="E111" s="130"/>
      <c r="F111" s="130"/>
      <c r="G111" s="130"/>
      <c r="H111" s="130"/>
      <c r="I111" s="130"/>
      <c r="J111" s="130"/>
      <c r="K111" s="130"/>
      <c r="L111" s="130"/>
      <c r="M111" s="130"/>
      <c r="N111" s="130"/>
      <c r="O111" s="130"/>
    </row>
    <row r="112" spans="2:15" x14ac:dyDescent="0.25">
      <c r="B112" s="130"/>
      <c r="C112" s="130"/>
      <c r="D112" s="130"/>
      <c r="E112" s="130"/>
      <c r="F112" s="130"/>
      <c r="G112" s="130"/>
      <c r="H112" s="130"/>
      <c r="I112" s="130"/>
      <c r="J112" s="130"/>
      <c r="K112" s="130"/>
      <c r="L112" s="130"/>
      <c r="M112" s="130"/>
      <c r="N112" s="130"/>
      <c r="O112" s="130"/>
    </row>
    <row r="113" spans="2:15" x14ac:dyDescent="0.25">
      <c r="B113" s="130"/>
      <c r="C113" s="130"/>
      <c r="D113" s="130"/>
      <c r="E113" s="130"/>
      <c r="F113" s="130"/>
      <c r="G113" s="130"/>
      <c r="H113" s="130"/>
      <c r="I113" s="130"/>
      <c r="J113" s="130"/>
      <c r="K113" s="130"/>
      <c r="L113" s="130"/>
      <c r="M113" s="130"/>
      <c r="N113" s="130"/>
      <c r="O113" s="130"/>
    </row>
    <row r="114" spans="2:15" x14ac:dyDescent="0.25">
      <c r="B114" s="130"/>
      <c r="C114" s="130"/>
      <c r="D114" s="130"/>
      <c r="E114" s="130"/>
      <c r="F114" s="130"/>
      <c r="G114" s="130"/>
      <c r="H114" s="130"/>
      <c r="I114" s="130"/>
      <c r="J114" s="130"/>
      <c r="K114" s="130"/>
      <c r="L114" s="130"/>
      <c r="M114" s="130"/>
      <c r="N114" s="130"/>
      <c r="O114" s="130"/>
    </row>
    <row r="115" spans="2:15" x14ac:dyDescent="0.25">
      <c r="B115" s="130"/>
      <c r="C115" s="130"/>
      <c r="D115" s="130"/>
      <c r="E115" s="130"/>
      <c r="F115" s="130"/>
      <c r="G115" s="130"/>
      <c r="H115" s="130"/>
      <c r="I115" s="130"/>
      <c r="J115" s="130"/>
      <c r="K115" s="130"/>
      <c r="L115" s="130"/>
      <c r="M115" s="130"/>
      <c r="N115" s="130"/>
      <c r="O115" s="130"/>
    </row>
    <row r="116" spans="2:15" x14ac:dyDescent="0.25">
      <c r="B116" s="130"/>
      <c r="C116" s="130"/>
      <c r="D116" s="130"/>
      <c r="E116" s="130"/>
      <c r="F116" s="130"/>
      <c r="G116" s="130"/>
      <c r="H116" s="130"/>
      <c r="I116" s="130"/>
      <c r="J116" s="130"/>
      <c r="K116" s="130"/>
      <c r="L116" s="130"/>
      <c r="M116" s="130"/>
      <c r="N116" s="130"/>
      <c r="O116" s="130"/>
    </row>
    <row r="117" spans="2:15" x14ac:dyDescent="0.25">
      <c r="B117" s="130"/>
      <c r="C117" s="130"/>
      <c r="D117" s="130"/>
      <c r="E117" s="130"/>
      <c r="F117" s="130"/>
      <c r="G117" s="130"/>
      <c r="H117" s="130"/>
      <c r="I117" s="130"/>
      <c r="J117" s="130"/>
      <c r="K117" s="130"/>
      <c r="L117" s="130"/>
      <c r="M117" s="130"/>
      <c r="N117" s="130"/>
      <c r="O117" s="130"/>
    </row>
    <row r="118" spans="2:15" x14ac:dyDescent="0.25">
      <c r="B118" s="130"/>
      <c r="C118" s="130"/>
      <c r="D118" s="130"/>
      <c r="E118" s="130"/>
      <c r="F118" s="130"/>
      <c r="G118" s="130"/>
      <c r="H118" s="130"/>
      <c r="I118" s="130"/>
      <c r="J118" s="130"/>
      <c r="K118" s="130"/>
      <c r="L118" s="130"/>
      <c r="M118" s="130"/>
      <c r="N118" s="130"/>
      <c r="O118" s="130"/>
    </row>
    <row r="119" spans="2:15" x14ac:dyDescent="0.25">
      <c r="B119" s="130"/>
      <c r="C119" s="130"/>
      <c r="D119" s="130"/>
      <c r="E119" s="130"/>
      <c r="F119" s="130"/>
      <c r="G119" s="130"/>
      <c r="H119" s="130"/>
      <c r="I119" s="130"/>
      <c r="J119" s="130"/>
      <c r="K119" s="130"/>
      <c r="L119" s="130"/>
      <c r="M119" s="130"/>
      <c r="N119" s="130"/>
      <c r="O119" s="130"/>
    </row>
    <row r="120" spans="2:15" x14ac:dyDescent="0.25">
      <c r="B120" s="130"/>
      <c r="C120" s="130"/>
      <c r="D120" s="130"/>
      <c r="E120" s="130"/>
      <c r="F120" s="130"/>
      <c r="G120" s="130"/>
      <c r="H120" s="130"/>
      <c r="I120" s="130"/>
      <c r="J120" s="130"/>
      <c r="K120" s="130"/>
      <c r="L120" s="130"/>
      <c r="M120" s="130"/>
      <c r="N120" s="130"/>
      <c r="O120" s="130"/>
    </row>
    <row r="121" spans="2:15" x14ac:dyDescent="0.25">
      <c r="B121" s="130"/>
      <c r="C121" s="130"/>
      <c r="D121" s="130"/>
      <c r="E121" s="130"/>
      <c r="F121" s="130"/>
      <c r="G121" s="130"/>
      <c r="H121" s="130"/>
      <c r="I121" s="130"/>
      <c r="J121" s="130"/>
      <c r="K121" s="130"/>
      <c r="L121" s="130"/>
      <c r="M121" s="130"/>
      <c r="N121" s="130"/>
      <c r="O121" s="130"/>
    </row>
    <row r="122" spans="2:15" x14ac:dyDescent="0.25">
      <c r="B122" s="130"/>
      <c r="C122" s="130"/>
      <c r="D122" s="130"/>
      <c r="E122" s="130"/>
      <c r="F122" s="130"/>
      <c r="G122" s="130"/>
      <c r="H122" s="130"/>
      <c r="I122" s="130"/>
      <c r="J122" s="130"/>
      <c r="K122" s="130"/>
      <c r="L122" s="130"/>
      <c r="M122" s="130"/>
      <c r="N122" s="130"/>
      <c r="O122" s="130"/>
    </row>
    <row r="123" spans="2:15" x14ac:dyDescent="0.25">
      <c r="B123" s="130"/>
      <c r="C123" s="130"/>
      <c r="D123" s="130"/>
      <c r="E123" s="130"/>
      <c r="F123" s="130"/>
      <c r="G123" s="130"/>
      <c r="H123" s="130"/>
      <c r="I123" s="130"/>
      <c r="J123" s="130"/>
      <c r="K123" s="130"/>
      <c r="L123" s="130"/>
      <c r="M123" s="130"/>
      <c r="N123" s="130"/>
      <c r="O123" s="130"/>
    </row>
    <row r="124" spans="2:15" x14ac:dyDescent="0.25">
      <c r="B124" s="130"/>
      <c r="C124" s="130"/>
      <c r="D124" s="130"/>
      <c r="E124" s="130"/>
      <c r="F124" s="130"/>
      <c r="G124" s="130"/>
      <c r="H124" s="130"/>
      <c r="I124" s="130"/>
      <c r="J124" s="130"/>
      <c r="K124" s="130"/>
      <c r="L124" s="130"/>
      <c r="M124" s="130"/>
      <c r="N124" s="130"/>
      <c r="O124" s="130"/>
    </row>
    <row r="125" spans="2:15" x14ac:dyDescent="0.25">
      <c r="B125" s="130"/>
      <c r="C125" s="130"/>
      <c r="D125" s="130"/>
      <c r="E125" s="130"/>
      <c r="F125" s="130"/>
      <c r="G125" s="130"/>
      <c r="H125" s="130"/>
      <c r="I125" s="130"/>
      <c r="J125" s="130"/>
      <c r="K125" s="130"/>
      <c r="L125" s="130"/>
      <c r="M125" s="130"/>
      <c r="N125" s="130"/>
      <c r="O125" s="130"/>
    </row>
    <row r="126" spans="2:15" x14ac:dyDescent="0.25">
      <c r="B126" s="130"/>
      <c r="C126" s="130"/>
      <c r="D126" s="130"/>
      <c r="E126" s="130"/>
      <c r="F126" s="130"/>
      <c r="G126" s="130"/>
      <c r="H126" s="130"/>
      <c r="I126" s="130"/>
      <c r="J126" s="130"/>
      <c r="K126" s="130"/>
      <c r="L126" s="130"/>
      <c r="M126" s="130"/>
      <c r="N126" s="130"/>
      <c r="O126" s="130"/>
    </row>
    <row r="127" spans="2:15" x14ac:dyDescent="0.25">
      <c r="B127" s="130"/>
      <c r="C127" s="130"/>
      <c r="D127" s="130"/>
      <c r="E127" s="130"/>
      <c r="F127" s="130"/>
      <c r="G127" s="130"/>
      <c r="H127" s="130"/>
      <c r="I127" s="130"/>
      <c r="J127" s="130"/>
      <c r="K127" s="130"/>
      <c r="L127" s="130"/>
      <c r="M127" s="130"/>
      <c r="N127" s="130"/>
      <c r="O127" s="130"/>
    </row>
    <row r="128" spans="2:15" x14ac:dyDescent="0.25">
      <c r="B128" s="130"/>
      <c r="C128" s="130"/>
      <c r="D128" s="130"/>
      <c r="E128" s="130"/>
      <c r="F128" s="130"/>
      <c r="G128" s="130"/>
      <c r="H128" s="130"/>
      <c r="I128" s="130"/>
      <c r="J128" s="130"/>
      <c r="K128" s="130"/>
      <c r="L128" s="130"/>
      <c r="M128" s="130"/>
      <c r="N128" s="130"/>
      <c r="O128" s="130"/>
    </row>
    <row r="129" spans="2:15" x14ac:dyDescent="0.25">
      <c r="B129" s="130"/>
      <c r="C129" s="130"/>
      <c r="D129" s="130"/>
      <c r="E129" s="130"/>
      <c r="F129" s="130"/>
      <c r="G129" s="130"/>
      <c r="H129" s="130"/>
      <c r="I129" s="130"/>
      <c r="J129" s="130"/>
      <c r="K129" s="130"/>
      <c r="L129" s="130"/>
      <c r="M129" s="130"/>
      <c r="N129" s="130"/>
      <c r="O129" s="130"/>
    </row>
    <row r="130" spans="2:15" x14ac:dyDescent="0.25">
      <c r="B130" s="130"/>
      <c r="C130" s="130"/>
      <c r="D130" s="130"/>
      <c r="E130" s="130"/>
      <c r="F130" s="130"/>
      <c r="G130" s="130"/>
      <c r="H130" s="130"/>
      <c r="I130" s="130"/>
      <c r="J130" s="130"/>
      <c r="K130" s="130"/>
      <c r="L130" s="130"/>
      <c r="M130" s="130"/>
      <c r="N130" s="130"/>
      <c r="O130" s="130"/>
    </row>
    <row r="131" spans="2:15" x14ac:dyDescent="0.25">
      <c r="B131" s="130"/>
      <c r="C131" s="130"/>
      <c r="D131" s="130"/>
      <c r="E131" s="130"/>
      <c r="F131" s="130"/>
      <c r="G131" s="130"/>
      <c r="H131" s="130"/>
      <c r="I131" s="130"/>
      <c r="J131" s="130"/>
      <c r="K131" s="130"/>
      <c r="L131" s="130"/>
      <c r="M131" s="130"/>
      <c r="N131" s="130"/>
      <c r="O131" s="130"/>
    </row>
    <row r="132" spans="2:15" x14ac:dyDescent="0.25">
      <c r="B132" s="130"/>
      <c r="C132" s="130"/>
      <c r="D132" s="130"/>
      <c r="E132" s="130"/>
      <c r="F132" s="130"/>
      <c r="G132" s="130"/>
      <c r="H132" s="130"/>
      <c r="I132" s="130"/>
      <c r="J132" s="130"/>
      <c r="K132" s="130"/>
      <c r="L132" s="130"/>
      <c r="M132" s="130"/>
      <c r="N132" s="130"/>
      <c r="O132" s="130"/>
    </row>
    <row r="133" spans="2:15" x14ac:dyDescent="0.25">
      <c r="B133" s="130"/>
      <c r="C133" s="130"/>
      <c r="D133" s="130"/>
      <c r="E133" s="130"/>
      <c r="F133" s="130"/>
      <c r="G133" s="130"/>
      <c r="H133" s="130"/>
      <c r="I133" s="130"/>
      <c r="J133" s="130"/>
      <c r="K133" s="130"/>
      <c r="L133" s="130"/>
      <c r="M133" s="130"/>
      <c r="N133" s="130"/>
      <c r="O133" s="130"/>
    </row>
    <row r="134" spans="2:15" x14ac:dyDescent="0.25">
      <c r="B134" s="130"/>
      <c r="C134" s="130"/>
      <c r="D134" s="130"/>
      <c r="E134" s="130"/>
      <c r="F134" s="130"/>
      <c r="G134" s="130"/>
      <c r="H134" s="130"/>
      <c r="I134" s="130"/>
      <c r="J134" s="130"/>
      <c r="K134" s="130"/>
      <c r="L134" s="130"/>
      <c r="M134" s="130"/>
      <c r="N134" s="130"/>
      <c r="O134" s="130"/>
    </row>
    <row r="135" spans="2:15" x14ac:dyDescent="0.25">
      <c r="B135" s="130"/>
      <c r="C135" s="130"/>
      <c r="D135" s="130"/>
      <c r="E135" s="130"/>
      <c r="F135" s="130"/>
      <c r="G135" s="130"/>
      <c r="H135" s="130"/>
      <c r="I135" s="130"/>
      <c r="J135" s="130"/>
      <c r="K135" s="130"/>
      <c r="L135" s="130"/>
      <c r="M135" s="130"/>
      <c r="N135" s="130"/>
      <c r="O135" s="130"/>
    </row>
    <row r="136" spans="2:15" x14ac:dyDescent="0.25">
      <c r="B136" s="130"/>
      <c r="C136" s="130"/>
      <c r="D136" s="130"/>
      <c r="E136" s="130"/>
      <c r="F136" s="130"/>
      <c r="G136" s="130"/>
      <c r="H136" s="130"/>
      <c r="I136" s="130"/>
      <c r="J136" s="130"/>
      <c r="K136" s="130"/>
      <c r="L136" s="130"/>
      <c r="M136" s="130"/>
      <c r="N136" s="130"/>
      <c r="O136" s="130"/>
    </row>
    <row r="137" spans="2:15" x14ac:dyDescent="0.25">
      <c r="B137" s="130"/>
      <c r="C137" s="130"/>
      <c r="D137" s="130"/>
      <c r="E137" s="130"/>
      <c r="F137" s="130"/>
      <c r="G137" s="130"/>
      <c r="H137" s="130"/>
      <c r="I137" s="130"/>
      <c r="J137" s="130"/>
      <c r="K137" s="130"/>
      <c r="L137" s="130"/>
      <c r="M137" s="130"/>
      <c r="N137" s="130"/>
      <c r="O137" s="130"/>
    </row>
    <row r="138" spans="2:15" x14ac:dyDescent="0.25">
      <c r="B138" s="130"/>
      <c r="C138" s="130"/>
      <c r="D138" s="130"/>
      <c r="E138" s="130"/>
      <c r="F138" s="130"/>
      <c r="G138" s="130"/>
      <c r="H138" s="130"/>
      <c r="I138" s="130"/>
      <c r="J138" s="130"/>
      <c r="K138" s="130"/>
      <c r="L138" s="130"/>
      <c r="M138" s="130"/>
      <c r="N138" s="130"/>
      <c r="O138" s="130"/>
    </row>
    <row r="139" spans="2:15" x14ac:dyDescent="0.25">
      <c r="B139" s="130"/>
      <c r="C139" s="130"/>
      <c r="D139" s="130"/>
      <c r="E139" s="130"/>
      <c r="F139" s="130"/>
      <c r="G139" s="130"/>
      <c r="H139" s="130"/>
      <c r="I139" s="130"/>
      <c r="J139" s="130"/>
      <c r="K139" s="130"/>
      <c r="L139" s="130"/>
      <c r="M139" s="130"/>
      <c r="N139" s="130"/>
      <c r="O139" s="130"/>
    </row>
    <row r="140" spans="2:15" x14ac:dyDescent="0.25">
      <c r="B140" s="130"/>
      <c r="C140" s="130"/>
      <c r="D140" s="130"/>
      <c r="E140" s="130"/>
      <c r="F140" s="130"/>
      <c r="G140" s="130"/>
      <c r="H140" s="130"/>
      <c r="I140" s="130"/>
      <c r="J140" s="130"/>
      <c r="K140" s="130"/>
      <c r="L140" s="130"/>
      <c r="M140" s="130"/>
      <c r="N140" s="130"/>
      <c r="O140" s="130"/>
    </row>
    <row r="141" spans="2:15" x14ac:dyDescent="0.25">
      <c r="B141" s="130"/>
      <c r="C141" s="130"/>
      <c r="D141" s="130"/>
      <c r="E141" s="130"/>
      <c r="F141" s="130"/>
      <c r="G141" s="130"/>
      <c r="H141" s="130"/>
      <c r="I141" s="130"/>
      <c r="J141" s="130"/>
      <c r="K141" s="130"/>
      <c r="L141" s="130"/>
      <c r="M141" s="130"/>
      <c r="N141" s="130"/>
      <c r="O141" s="130"/>
    </row>
    <row r="142" spans="2:15" x14ac:dyDescent="0.25">
      <c r="B142" s="130"/>
      <c r="C142" s="130"/>
      <c r="D142" s="130"/>
      <c r="E142" s="130"/>
      <c r="F142" s="130"/>
      <c r="G142" s="130"/>
      <c r="H142" s="130"/>
      <c r="I142" s="130"/>
      <c r="J142" s="130"/>
      <c r="K142" s="130"/>
      <c r="L142" s="130"/>
      <c r="M142" s="130"/>
      <c r="N142" s="130"/>
      <c r="O142" s="130"/>
    </row>
    <row r="143" spans="2:15" x14ac:dyDescent="0.25">
      <c r="B143" s="130"/>
      <c r="C143" s="130"/>
      <c r="D143" s="130"/>
      <c r="E143" s="130"/>
      <c r="F143" s="130"/>
      <c r="G143" s="130"/>
      <c r="H143" s="130"/>
      <c r="I143" s="130"/>
      <c r="J143" s="130"/>
      <c r="K143" s="130"/>
      <c r="L143" s="130"/>
      <c r="M143" s="130"/>
      <c r="N143" s="130"/>
      <c r="O143" s="130"/>
    </row>
    <row r="144" spans="2:15" x14ac:dyDescent="0.25">
      <c r="B144" s="130"/>
      <c r="C144" s="130"/>
      <c r="D144" s="130"/>
      <c r="E144" s="130"/>
      <c r="F144" s="130"/>
      <c r="G144" s="130"/>
      <c r="H144" s="130"/>
      <c r="I144" s="130"/>
      <c r="J144" s="130"/>
      <c r="K144" s="130"/>
      <c r="L144" s="130"/>
      <c r="M144" s="130"/>
      <c r="N144" s="130"/>
      <c r="O144" s="130"/>
    </row>
    <row r="145" spans="2:15" x14ac:dyDescent="0.25">
      <c r="B145" s="130"/>
      <c r="C145" s="130"/>
      <c r="D145" s="130"/>
      <c r="E145" s="130"/>
      <c r="F145" s="130"/>
      <c r="G145" s="130"/>
      <c r="H145" s="130"/>
      <c r="I145" s="130"/>
      <c r="J145" s="130"/>
      <c r="K145" s="130"/>
      <c r="L145" s="130"/>
      <c r="M145" s="130"/>
      <c r="N145" s="130"/>
      <c r="O145" s="130"/>
    </row>
    <row r="146" spans="2:15" x14ac:dyDescent="0.25">
      <c r="B146" s="130"/>
      <c r="C146" s="130"/>
      <c r="D146" s="130"/>
      <c r="E146" s="130"/>
      <c r="F146" s="130"/>
      <c r="G146" s="130"/>
      <c r="H146" s="130"/>
      <c r="I146" s="130"/>
      <c r="J146" s="130"/>
      <c r="K146" s="130"/>
      <c r="L146" s="130"/>
      <c r="M146" s="130"/>
      <c r="N146" s="130"/>
      <c r="O146" s="130"/>
    </row>
    <row r="147" spans="2:15" x14ac:dyDescent="0.25">
      <c r="B147" s="130"/>
      <c r="C147" s="130"/>
      <c r="D147" s="130"/>
      <c r="E147" s="130"/>
      <c r="F147" s="130"/>
      <c r="G147" s="130"/>
      <c r="H147" s="130"/>
      <c r="I147" s="130"/>
      <c r="J147" s="130"/>
      <c r="K147" s="130"/>
      <c r="L147" s="130"/>
      <c r="M147" s="130"/>
      <c r="N147" s="130"/>
      <c r="O147" s="130"/>
    </row>
    <row r="148" spans="2:15" x14ac:dyDescent="0.25">
      <c r="B148" s="130"/>
      <c r="C148" s="130"/>
      <c r="D148" s="130"/>
      <c r="E148" s="130"/>
      <c r="F148" s="130"/>
      <c r="G148" s="130"/>
      <c r="H148" s="130"/>
      <c r="I148" s="130"/>
      <c r="J148" s="130"/>
      <c r="K148" s="130"/>
      <c r="L148" s="130"/>
      <c r="M148" s="130"/>
      <c r="N148" s="130"/>
      <c r="O148" s="130"/>
    </row>
    <row r="149" spans="2:15" x14ac:dyDescent="0.25">
      <c r="B149" s="130"/>
      <c r="C149" s="130"/>
      <c r="D149" s="130"/>
      <c r="E149" s="130"/>
      <c r="F149" s="130"/>
      <c r="G149" s="130"/>
      <c r="H149" s="130"/>
      <c r="I149" s="130"/>
      <c r="J149" s="130"/>
      <c r="K149" s="130"/>
      <c r="L149" s="130"/>
      <c r="M149" s="130"/>
      <c r="N149" s="130"/>
      <c r="O149" s="130"/>
    </row>
    <row r="150" spans="2:15" x14ac:dyDescent="0.25">
      <c r="B150" s="130"/>
      <c r="C150" s="130"/>
      <c r="D150" s="130"/>
      <c r="E150" s="130"/>
      <c r="F150" s="130"/>
      <c r="G150" s="130"/>
      <c r="H150" s="130"/>
      <c r="I150" s="130"/>
      <c r="J150" s="130"/>
      <c r="K150" s="130"/>
      <c r="L150" s="130"/>
      <c r="M150" s="130"/>
      <c r="N150" s="130"/>
      <c r="O150" s="130"/>
    </row>
    <row r="151" spans="2:15" x14ac:dyDescent="0.25">
      <c r="B151" s="130"/>
      <c r="C151" s="130"/>
      <c r="D151" s="130"/>
      <c r="E151" s="130"/>
      <c r="F151" s="130"/>
      <c r="G151" s="130"/>
      <c r="H151" s="130"/>
      <c r="I151" s="130"/>
      <c r="J151" s="130"/>
      <c r="K151" s="130"/>
      <c r="L151" s="130"/>
      <c r="M151" s="130"/>
      <c r="N151" s="130"/>
      <c r="O151" s="130"/>
    </row>
    <row r="152" spans="2:15" x14ac:dyDescent="0.25">
      <c r="B152" s="130"/>
      <c r="C152" s="130"/>
      <c r="D152" s="130"/>
      <c r="E152" s="130"/>
      <c r="F152" s="130"/>
      <c r="G152" s="130"/>
      <c r="H152" s="130"/>
      <c r="I152" s="130"/>
      <c r="J152" s="130"/>
      <c r="K152" s="130"/>
      <c r="L152" s="130"/>
      <c r="M152" s="130"/>
      <c r="N152" s="130"/>
      <c r="O152" s="130"/>
    </row>
    <row r="153" spans="2:15" x14ac:dyDescent="0.25">
      <c r="B153" s="130"/>
      <c r="C153" s="130"/>
      <c r="D153" s="130"/>
      <c r="E153" s="130"/>
      <c r="F153" s="130"/>
      <c r="G153" s="130"/>
      <c r="H153" s="130"/>
      <c r="I153" s="130"/>
      <c r="J153" s="130"/>
      <c r="K153" s="130"/>
      <c r="L153" s="130"/>
      <c r="M153" s="130"/>
      <c r="N153" s="130"/>
      <c r="O153" s="130"/>
    </row>
    <row r="154" spans="2:15" x14ac:dyDescent="0.25">
      <c r="B154" s="130"/>
      <c r="C154" s="130"/>
      <c r="D154" s="130"/>
      <c r="E154" s="130"/>
      <c r="F154" s="130"/>
      <c r="G154" s="130"/>
      <c r="H154" s="130"/>
      <c r="I154" s="130"/>
      <c r="J154" s="130"/>
      <c r="K154" s="130"/>
      <c r="L154" s="130"/>
      <c r="M154" s="130"/>
      <c r="N154" s="130"/>
      <c r="O154" s="130"/>
    </row>
    <row r="155" spans="2:15" x14ac:dyDescent="0.25">
      <c r="B155" s="130"/>
      <c r="C155" s="130"/>
      <c r="D155" s="130"/>
      <c r="E155" s="130"/>
      <c r="F155" s="130"/>
      <c r="G155" s="130"/>
      <c r="H155" s="130"/>
      <c r="I155" s="130"/>
      <c r="J155" s="130"/>
      <c r="K155" s="130"/>
      <c r="L155" s="130"/>
      <c r="M155" s="130"/>
      <c r="N155" s="130"/>
      <c r="O155" s="130"/>
    </row>
    <row r="156" spans="2:15" x14ac:dyDescent="0.25">
      <c r="B156" s="130"/>
      <c r="C156" s="130"/>
      <c r="D156" s="130"/>
      <c r="E156" s="130"/>
      <c r="F156" s="130"/>
      <c r="G156" s="130"/>
      <c r="H156" s="130"/>
      <c r="I156" s="130"/>
      <c r="J156" s="130"/>
      <c r="K156" s="130"/>
      <c r="L156" s="130"/>
      <c r="M156" s="130"/>
      <c r="N156" s="130"/>
      <c r="O156" s="130"/>
    </row>
    <row r="157" spans="2:15" x14ac:dyDescent="0.25">
      <c r="B157" s="130"/>
      <c r="C157" s="130"/>
      <c r="D157" s="130"/>
      <c r="E157" s="130"/>
      <c r="F157" s="130"/>
      <c r="G157" s="130"/>
      <c r="H157" s="130"/>
      <c r="I157" s="130"/>
      <c r="J157" s="130"/>
      <c r="K157" s="130"/>
      <c r="L157" s="130"/>
      <c r="M157" s="130"/>
      <c r="N157" s="130"/>
      <c r="O157" s="130"/>
    </row>
  </sheetData>
  <mergeCells count="22">
    <mergeCell ref="B36:O38"/>
    <mergeCell ref="B61:O67"/>
    <mergeCell ref="B31:O33"/>
    <mergeCell ref="A1:O1"/>
    <mergeCell ref="B2:O9"/>
    <mergeCell ref="B10:O12"/>
    <mergeCell ref="B13:O15"/>
    <mergeCell ref="B24:O30"/>
    <mergeCell ref="B16:O23"/>
    <mergeCell ref="B59:O59"/>
    <mergeCell ref="B34:O34"/>
    <mergeCell ref="B35:O35"/>
    <mergeCell ref="B39:O39"/>
    <mergeCell ref="B40:O40"/>
    <mergeCell ref="B41:O41"/>
    <mergeCell ref="B42:O44"/>
    <mergeCell ref="B45:O46"/>
    <mergeCell ref="B68:O157"/>
    <mergeCell ref="B47:O47"/>
    <mergeCell ref="B48:O48"/>
    <mergeCell ref="B50:O58"/>
    <mergeCell ref="B49:O49"/>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79"/>
  <sheetViews>
    <sheetView topLeftCell="A13" zoomScale="80" zoomScaleNormal="80" workbookViewId="0">
      <selection activeCell="C73" sqref="C73"/>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Pasiūlymas!B27</f>
        <v>1 pirkimo objekto dalis. ANG pacientų apžiūros instrumentų komplektas</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x14ac:dyDescent="0.25">
      <c r="A7" s="136" t="s">
        <v>68</v>
      </c>
      <c r="B7" s="140" t="s">
        <v>359</v>
      </c>
      <c r="C7" s="38" t="s">
        <v>93</v>
      </c>
      <c r="D7" s="39"/>
    </row>
    <row r="8" spans="1:4" s="35" customFormat="1" x14ac:dyDescent="0.25">
      <c r="A8" s="137"/>
      <c r="B8" s="141"/>
      <c r="C8" s="38" t="s">
        <v>94</v>
      </c>
      <c r="D8" s="39"/>
    </row>
    <row r="9" spans="1:4" s="35" customFormat="1" ht="17.25" x14ac:dyDescent="0.25">
      <c r="A9" s="138"/>
      <c r="B9" s="142"/>
      <c r="C9" s="38" t="s">
        <v>95</v>
      </c>
      <c r="D9" s="39"/>
    </row>
    <row r="10" spans="1:4" s="35" customFormat="1" x14ac:dyDescent="0.25">
      <c r="A10" s="136" t="s">
        <v>69</v>
      </c>
      <c r="B10" s="133" t="s">
        <v>368</v>
      </c>
      <c r="C10" s="40" t="s">
        <v>96</v>
      </c>
      <c r="D10" s="39"/>
    </row>
    <row r="11" spans="1:4" s="35" customFormat="1" x14ac:dyDescent="0.25">
      <c r="A11" s="138"/>
      <c r="B11" s="135"/>
      <c r="C11" s="49" t="s">
        <v>101</v>
      </c>
      <c r="D11" s="39"/>
    </row>
    <row r="12" spans="1:4" s="35" customFormat="1" x14ac:dyDescent="0.25">
      <c r="A12" s="136" t="s">
        <v>70</v>
      </c>
      <c r="B12" s="133" t="s">
        <v>360</v>
      </c>
      <c r="C12" s="49" t="s">
        <v>97</v>
      </c>
      <c r="D12" s="39"/>
    </row>
    <row r="13" spans="1:4" s="35" customFormat="1" x14ac:dyDescent="0.25">
      <c r="A13" s="137"/>
      <c r="B13" s="134"/>
      <c r="C13" s="49" t="s">
        <v>98</v>
      </c>
      <c r="D13" s="39"/>
    </row>
    <row r="14" spans="1:4" s="35" customFormat="1" x14ac:dyDescent="0.25">
      <c r="A14" s="137"/>
      <c r="B14" s="134"/>
      <c r="C14" s="49" t="s">
        <v>99</v>
      </c>
      <c r="D14" s="39"/>
    </row>
    <row r="15" spans="1:4" s="35" customFormat="1" x14ac:dyDescent="0.25">
      <c r="A15" s="138"/>
      <c r="B15" s="135"/>
      <c r="C15" s="49" t="s">
        <v>100</v>
      </c>
      <c r="D15" s="39"/>
    </row>
    <row r="16" spans="1:4" s="35" customFormat="1" x14ac:dyDescent="0.25">
      <c r="A16" s="136" t="s">
        <v>71</v>
      </c>
      <c r="B16" s="133" t="s">
        <v>361</v>
      </c>
      <c r="C16" s="49" t="s">
        <v>102</v>
      </c>
      <c r="D16" s="39"/>
    </row>
    <row r="17" spans="1:4" s="35" customFormat="1" x14ac:dyDescent="0.25">
      <c r="A17" s="137"/>
      <c r="B17" s="134"/>
      <c r="C17" s="49" t="s">
        <v>103</v>
      </c>
      <c r="D17" s="39"/>
    </row>
    <row r="18" spans="1:4" s="35" customFormat="1" x14ac:dyDescent="0.25">
      <c r="A18" s="138"/>
      <c r="B18" s="135"/>
      <c r="C18" s="49" t="s">
        <v>104</v>
      </c>
      <c r="D18" s="39"/>
    </row>
    <row r="19" spans="1:4" s="35" customFormat="1" x14ac:dyDescent="0.25">
      <c r="A19" s="136" t="s">
        <v>72</v>
      </c>
      <c r="B19" s="133" t="s">
        <v>369</v>
      </c>
      <c r="C19" s="49" t="s">
        <v>96</v>
      </c>
      <c r="D19" s="39"/>
    </row>
    <row r="20" spans="1:4" s="35" customFormat="1" x14ac:dyDescent="0.25">
      <c r="A20" s="137"/>
      <c r="B20" s="134"/>
      <c r="C20" s="49" t="s">
        <v>94</v>
      </c>
      <c r="D20" s="39"/>
    </row>
    <row r="21" spans="1:4" s="35" customFormat="1" x14ac:dyDescent="0.25">
      <c r="A21" s="137"/>
      <c r="B21" s="134"/>
      <c r="C21" s="49" t="s">
        <v>105</v>
      </c>
      <c r="D21" s="39"/>
    </row>
    <row r="22" spans="1:4" s="35" customFormat="1" x14ac:dyDescent="0.25">
      <c r="A22" s="137"/>
      <c r="B22" s="134"/>
      <c r="C22" s="49" t="s">
        <v>107</v>
      </c>
      <c r="D22" s="39"/>
    </row>
    <row r="23" spans="1:4" s="35" customFormat="1" x14ac:dyDescent="0.25">
      <c r="A23" s="138"/>
      <c r="B23" s="135"/>
      <c r="C23" s="49" t="s">
        <v>106</v>
      </c>
      <c r="D23" s="39"/>
    </row>
    <row r="24" spans="1:4" s="35" customFormat="1" x14ac:dyDescent="0.25">
      <c r="A24" s="136" t="s">
        <v>73</v>
      </c>
      <c r="B24" s="133" t="s">
        <v>362</v>
      </c>
      <c r="C24" s="49" t="s">
        <v>110</v>
      </c>
      <c r="D24" s="39"/>
    </row>
    <row r="25" spans="1:4" s="35" customFormat="1" x14ac:dyDescent="0.25">
      <c r="A25" s="137"/>
      <c r="B25" s="134"/>
      <c r="C25" s="49" t="s">
        <v>108</v>
      </c>
      <c r="D25" s="39"/>
    </row>
    <row r="26" spans="1:4" s="35" customFormat="1" ht="17.25" x14ac:dyDescent="0.25">
      <c r="A26" s="137"/>
      <c r="B26" s="134"/>
      <c r="C26" s="49" t="s">
        <v>109</v>
      </c>
      <c r="D26" s="39"/>
    </row>
    <row r="27" spans="1:4" s="35" customFormat="1" ht="17.25" x14ac:dyDescent="0.25">
      <c r="A27" s="138"/>
      <c r="B27" s="135"/>
      <c r="C27" s="49" t="s">
        <v>111</v>
      </c>
      <c r="D27" s="39"/>
    </row>
    <row r="28" spans="1:4" s="35" customFormat="1" x14ac:dyDescent="0.25">
      <c r="A28" s="136" t="s">
        <v>74</v>
      </c>
      <c r="B28" s="133" t="s">
        <v>370</v>
      </c>
      <c r="C28" s="49" t="s">
        <v>112</v>
      </c>
      <c r="D28" s="39"/>
    </row>
    <row r="29" spans="1:4" s="35" customFormat="1" x14ac:dyDescent="0.25">
      <c r="A29" s="137"/>
      <c r="B29" s="134"/>
      <c r="C29" s="49" t="s">
        <v>113</v>
      </c>
      <c r="D29" s="39"/>
    </row>
    <row r="30" spans="1:4" s="35" customFormat="1" x14ac:dyDescent="0.25">
      <c r="A30" s="138"/>
      <c r="B30" s="135"/>
      <c r="C30" s="49" t="s">
        <v>114</v>
      </c>
      <c r="D30" s="39"/>
    </row>
    <row r="31" spans="1:4" s="35" customFormat="1" x14ac:dyDescent="0.25">
      <c r="A31" s="136" t="s">
        <v>75</v>
      </c>
      <c r="B31" s="133" t="s">
        <v>115</v>
      </c>
      <c r="C31" s="49" t="s">
        <v>116</v>
      </c>
      <c r="D31" s="39"/>
    </row>
    <row r="32" spans="1:4" s="35" customFormat="1" x14ac:dyDescent="0.25">
      <c r="A32" s="137"/>
      <c r="B32" s="134"/>
      <c r="C32" s="49" t="s">
        <v>117</v>
      </c>
      <c r="D32" s="39"/>
    </row>
    <row r="33" spans="1:4" s="35" customFormat="1" x14ac:dyDescent="0.25">
      <c r="A33" s="138"/>
      <c r="B33" s="135"/>
      <c r="C33" s="49" t="s">
        <v>118</v>
      </c>
      <c r="D33" s="39"/>
    </row>
    <row r="34" spans="1:4" s="35" customFormat="1" x14ac:dyDescent="0.25">
      <c r="A34" s="143" t="s">
        <v>76</v>
      </c>
      <c r="B34" s="133" t="s">
        <v>119</v>
      </c>
      <c r="C34" s="49" t="s">
        <v>120</v>
      </c>
      <c r="D34" s="39"/>
    </row>
    <row r="35" spans="1:4" s="35" customFormat="1" x14ac:dyDescent="0.25">
      <c r="A35" s="144"/>
      <c r="B35" s="134"/>
      <c r="C35" s="49" t="s">
        <v>121</v>
      </c>
      <c r="D35" s="39"/>
    </row>
    <row r="36" spans="1:4" s="35" customFormat="1" x14ac:dyDescent="0.25">
      <c r="A36" s="144"/>
      <c r="B36" s="134"/>
      <c r="C36" s="49" t="s">
        <v>122</v>
      </c>
      <c r="D36" s="39"/>
    </row>
    <row r="37" spans="1:4" s="35" customFormat="1" x14ac:dyDescent="0.25">
      <c r="A37" s="144"/>
      <c r="B37" s="134"/>
      <c r="C37" s="49" t="s">
        <v>123</v>
      </c>
      <c r="D37" s="39"/>
    </row>
    <row r="38" spans="1:4" s="35" customFormat="1" x14ac:dyDescent="0.25">
      <c r="A38" s="145"/>
      <c r="B38" s="135"/>
      <c r="C38" s="49" t="s">
        <v>124</v>
      </c>
      <c r="D38" s="39"/>
    </row>
    <row r="39" spans="1:4" s="35" customFormat="1" x14ac:dyDescent="0.25">
      <c r="A39" s="136" t="s">
        <v>77</v>
      </c>
      <c r="B39" s="133" t="s">
        <v>371</v>
      </c>
      <c r="C39" s="49" t="s">
        <v>125</v>
      </c>
      <c r="D39" s="39"/>
    </row>
    <row r="40" spans="1:4" s="35" customFormat="1" x14ac:dyDescent="0.25">
      <c r="A40" s="137"/>
      <c r="B40" s="134"/>
      <c r="C40" s="49" t="s">
        <v>121</v>
      </c>
      <c r="D40" s="39"/>
    </row>
    <row r="41" spans="1:4" s="35" customFormat="1" x14ac:dyDescent="0.25">
      <c r="A41" s="137"/>
      <c r="B41" s="134"/>
      <c r="C41" s="49" t="s">
        <v>126</v>
      </c>
      <c r="D41" s="39"/>
    </row>
    <row r="42" spans="1:4" s="35" customFormat="1" x14ac:dyDescent="0.25">
      <c r="A42" s="137"/>
      <c r="B42" s="134"/>
      <c r="C42" s="49" t="s">
        <v>127</v>
      </c>
      <c r="D42" s="39"/>
    </row>
    <row r="43" spans="1:4" s="35" customFormat="1" x14ac:dyDescent="0.25">
      <c r="A43" s="138"/>
      <c r="B43" s="135"/>
      <c r="C43" s="49" t="s">
        <v>128</v>
      </c>
      <c r="D43" s="39"/>
    </row>
    <row r="44" spans="1:4" s="35" customFormat="1" x14ac:dyDescent="0.25">
      <c r="A44" s="136" t="s">
        <v>87</v>
      </c>
      <c r="B44" s="133" t="s">
        <v>328</v>
      </c>
      <c r="C44" s="49" t="s">
        <v>324</v>
      </c>
      <c r="D44" s="39"/>
    </row>
    <row r="45" spans="1:4" s="35" customFormat="1" x14ac:dyDescent="0.25">
      <c r="A45" s="137"/>
      <c r="B45" s="134"/>
      <c r="C45" s="49" t="s">
        <v>325</v>
      </c>
      <c r="D45" s="39"/>
    </row>
    <row r="46" spans="1:4" s="35" customFormat="1" x14ac:dyDescent="0.25">
      <c r="A46" s="137"/>
      <c r="B46" s="134"/>
      <c r="C46" s="49" t="s">
        <v>327</v>
      </c>
      <c r="D46" s="39"/>
    </row>
    <row r="47" spans="1:4" s="35" customFormat="1" x14ac:dyDescent="0.25">
      <c r="A47" s="138"/>
      <c r="B47" s="135"/>
      <c r="C47" s="49" t="s">
        <v>326</v>
      </c>
      <c r="D47" s="39"/>
    </row>
    <row r="48" spans="1:4" s="35" customFormat="1" x14ac:dyDescent="0.25">
      <c r="A48" s="136" t="s">
        <v>184</v>
      </c>
      <c r="B48" s="133" t="s">
        <v>363</v>
      </c>
      <c r="C48" s="49" t="s">
        <v>329</v>
      </c>
      <c r="D48" s="39"/>
    </row>
    <row r="49" spans="1:4" s="35" customFormat="1" x14ac:dyDescent="0.25">
      <c r="A49" s="137"/>
      <c r="B49" s="134"/>
      <c r="C49" s="49" t="s">
        <v>331</v>
      </c>
      <c r="D49" s="39"/>
    </row>
    <row r="50" spans="1:4" s="35" customFormat="1" x14ac:dyDescent="0.25">
      <c r="A50" s="138"/>
      <c r="B50" s="135"/>
      <c r="C50" s="49" t="s">
        <v>330</v>
      </c>
      <c r="D50" s="39"/>
    </row>
    <row r="51" spans="1:4" x14ac:dyDescent="0.25">
      <c r="A51" s="30"/>
      <c r="C51" s="42" t="s">
        <v>17</v>
      </c>
      <c r="D51" s="43">
        <v>1</v>
      </c>
    </row>
    <row r="52" spans="1:4" x14ac:dyDescent="0.25">
      <c r="A52" s="30"/>
      <c r="C52" s="44" t="s">
        <v>18</v>
      </c>
      <c r="D52" s="45" t="s">
        <v>89</v>
      </c>
    </row>
    <row r="53" spans="1:4" x14ac:dyDescent="0.25">
      <c r="A53" s="30"/>
      <c r="C53" s="44" t="s">
        <v>19</v>
      </c>
      <c r="D53" s="46"/>
    </row>
    <row r="54" spans="1:4" x14ac:dyDescent="0.25">
      <c r="A54" s="30"/>
      <c r="C54" s="44" t="s">
        <v>20</v>
      </c>
      <c r="D54" s="47">
        <f>D53*D51</f>
        <v>0</v>
      </c>
    </row>
    <row r="55" spans="1:4" x14ac:dyDescent="0.25">
      <c r="A55" s="30"/>
      <c r="C55" s="44" t="s">
        <v>42</v>
      </c>
      <c r="D55" s="48">
        <f>D54*0.21</f>
        <v>0</v>
      </c>
    </row>
    <row r="56" spans="1:4" x14ac:dyDescent="0.25">
      <c r="A56" s="30"/>
      <c r="C56" s="44" t="s">
        <v>43</v>
      </c>
      <c r="D56" s="47">
        <f>D54+D55</f>
        <v>0</v>
      </c>
    </row>
    <row r="58" spans="1:4" x14ac:dyDescent="0.25">
      <c r="A58" s="65" t="s">
        <v>376</v>
      </c>
      <c r="B58" s="27" t="s">
        <v>364</v>
      </c>
    </row>
    <row r="65" spans="1:2" x14ac:dyDescent="0.25">
      <c r="A65" s="65" t="s">
        <v>376</v>
      </c>
      <c r="B65" s="27" t="s">
        <v>365</v>
      </c>
    </row>
    <row r="72" spans="1:2" x14ac:dyDescent="0.25">
      <c r="A72" s="65" t="s">
        <v>376</v>
      </c>
      <c r="B72" s="27" t="s">
        <v>366</v>
      </c>
    </row>
    <row r="79" spans="1:2" x14ac:dyDescent="0.25">
      <c r="A79" s="65" t="s">
        <v>376</v>
      </c>
      <c r="B79" s="27" t="s">
        <v>367</v>
      </c>
    </row>
  </sheetData>
  <mergeCells count="25">
    <mergeCell ref="A34:A38"/>
    <mergeCell ref="B39:B43"/>
    <mergeCell ref="A39:A43"/>
    <mergeCell ref="B24:B27"/>
    <mergeCell ref="A24:A27"/>
    <mergeCell ref="B28:B30"/>
    <mergeCell ref="A28:A30"/>
    <mergeCell ref="B31:B33"/>
    <mergeCell ref="A31:A33"/>
    <mergeCell ref="B44:B47"/>
    <mergeCell ref="A44:A47"/>
    <mergeCell ref="B48:B50"/>
    <mergeCell ref="A48:A50"/>
    <mergeCell ref="A2:D2"/>
    <mergeCell ref="B7:B9"/>
    <mergeCell ref="A7:A9"/>
    <mergeCell ref="B10:B11"/>
    <mergeCell ref="A10:A11"/>
    <mergeCell ref="B12:B15"/>
    <mergeCell ref="A12:A15"/>
    <mergeCell ref="B16:B18"/>
    <mergeCell ref="A16:A18"/>
    <mergeCell ref="B19:B23"/>
    <mergeCell ref="A19:A23"/>
    <mergeCell ref="B34:B38"/>
  </mergeCells>
  <phoneticPr fontId="11"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B8B5E-07FE-450E-BF1A-7FA6AC4CD3D6}">
  <dimension ref="A1:D87"/>
  <sheetViews>
    <sheetView topLeftCell="A55" zoomScale="85" zoomScaleNormal="85" workbookViewId="0">
      <selection activeCell="C33" sqref="C33"/>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Pasiūlymas!B28</f>
        <v>2 pirkimo objekto dalis. ANG pacientų apžiūros sistema</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x14ac:dyDescent="0.25">
      <c r="A7" s="136" t="s">
        <v>68</v>
      </c>
      <c r="B7" s="140" t="s">
        <v>275</v>
      </c>
      <c r="C7" s="38" t="s">
        <v>276</v>
      </c>
      <c r="D7" s="39"/>
    </row>
    <row r="8" spans="1:4" s="35" customFormat="1" x14ac:dyDescent="0.25">
      <c r="A8" s="137"/>
      <c r="B8" s="141"/>
      <c r="C8" s="38" t="s">
        <v>277</v>
      </c>
      <c r="D8" s="39"/>
    </row>
    <row r="9" spans="1:4" s="35" customFormat="1" x14ac:dyDescent="0.25">
      <c r="A9" s="137"/>
      <c r="B9" s="141"/>
      <c r="C9" s="38" t="s">
        <v>278</v>
      </c>
      <c r="D9" s="39"/>
    </row>
    <row r="10" spans="1:4" s="35" customFormat="1" x14ac:dyDescent="0.25">
      <c r="A10" s="137"/>
      <c r="B10" s="141"/>
      <c r="C10" s="38" t="s">
        <v>281</v>
      </c>
      <c r="D10" s="39"/>
    </row>
    <row r="11" spans="1:4" s="35" customFormat="1" ht="31.5" x14ac:dyDescent="0.25">
      <c r="A11" s="137"/>
      <c r="B11" s="141"/>
      <c r="C11" s="38" t="s">
        <v>282</v>
      </c>
      <c r="D11" s="39"/>
    </row>
    <row r="12" spans="1:4" s="35" customFormat="1" ht="31.5" x14ac:dyDescent="0.25">
      <c r="A12" s="137"/>
      <c r="B12" s="141"/>
      <c r="C12" s="38" t="s">
        <v>283</v>
      </c>
      <c r="D12" s="39"/>
    </row>
    <row r="13" spans="1:4" s="35" customFormat="1" ht="47.25" x14ac:dyDescent="0.25">
      <c r="A13" s="137"/>
      <c r="B13" s="141"/>
      <c r="C13" s="38" t="s">
        <v>333</v>
      </c>
      <c r="D13" s="39"/>
    </row>
    <row r="14" spans="1:4" s="35" customFormat="1" x14ac:dyDescent="0.25">
      <c r="A14" s="137"/>
      <c r="B14" s="141"/>
      <c r="C14" s="38" t="s">
        <v>290</v>
      </c>
      <c r="D14" s="39"/>
    </row>
    <row r="15" spans="1:4" s="35" customFormat="1" x14ac:dyDescent="0.25">
      <c r="A15" s="137"/>
      <c r="B15" s="141"/>
      <c r="C15" s="38" t="s">
        <v>291</v>
      </c>
      <c r="D15" s="39"/>
    </row>
    <row r="16" spans="1:4" s="35" customFormat="1" x14ac:dyDescent="0.25">
      <c r="A16" s="137"/>
      <c r="B16" s="141"/>
      <c r="C16" s="38" t="s">
        <v>316</v>
      </c>
      <c r="D16" s="39"/>
    </row>
    <row r="17" spans="1:4" s="35" customFormat="1" x14ac:dyDescent="0.25">
      <c r="A17" s="137"/>
      <c r="B17" s="141"/>
      <c r="C17" s="38" t="s">
        <v>317</v>
      </c>
      <c r="D17" s="39"/>
    </row>
    <row r="18" spans="1:4" s="35" customFormat="1" x14ac:dyDescent="0.25">
      <c r="A18" s="137"/>
      <c r="B18" s="141"/>
      <c r="C18" s="38" t="s">
        <v>318</v>
      </c>
      <c r="D18" s="39"/>
    </row>
    <row r="19" spans="1:4" s="35" customFormat="1" x14ac:dyDescent="0.25">
      <c r="A19" s="138"/>
      <c r="B19" s="142"/>
      <c r="C19" s="58" t="s">
        <v>319</v>
      </c>
      <c r="D19" s="59"/>
    </row>
    <row r="20" spans="1:4" s="35" customFormat="1" x14ac:dyDescent="0.25">
      <c r="A20" s="57" t="s">
        <v>69</v>
      </c>
      <c r="B20" s="152" t="s">
        <v>246</v>
      </c>
      <c r="C20" s="153"/>
      <c r="D20" s="154"/>
    </row>
    <row r="21" spans="1:4" s="35" customFormat="1" x14ac:dyDescent="0.25">
      <c r="A21" s="136" t="s">
        <v>259</v>
      </c>
      <c r="B21" s="140" t="s">
        <v>247</v>
      </c>
      <c r="C21" s="50" t="s">
        <v>248</v>
      </c>
      <c r="D21" s="39"/>
    </row>
    <row r="22" spans="1:4" s="35" customFormat="1" x14ac:dyDescent="0.25">
      <c r="A22" s="137"/>
      <c r="B22" s="141"/>
      <c r="C22" s="50" t="s">
        <v>249</v>
      </c>
      <c r="D22" s="39"/>
    </row>
    <row r="23" spans="1:4" s="35" customFormat="1" x14ac:dyDescent="0.25">
      <c r="A23" s="137"/>
      <c r="B23" s="141"/>
      <c r="C23" s="50" t="s">
        <v>250</v>
      </c>
      <c r="D23" s="39"/>
    </row>
    <row r="24" spans="1:4" s="35" customFormat="1" ht="33" customHeight="1" x14ac:dyDescent="0.25">
      <c r="A24" s="137"/>
      <c r="B24" s="141"/>
      <c r="C24" s="50" t="s">
        <v>251</v>
      </c>
      <c r="D24" s="39"/>
    </row>
    <row r="25" spans="1:4" s="35" customFormat="1" x14ac:dyDescent="0.25">
      <c r="A25" s="137"/>
      <c r="B25" s="141"/>
      <c r="C25" s="50" t="s">
        <v>252</v>
      </c>
      <c r="D25" s="39"/>
    </row>
    <row r="26" spans="1:4" s="35" customFormat="1" x14ac:dyDescent="0.25">
      <c r="A26" s="137"/>
      <c r="B26" s="141"/>
      <c r="C26" s="50" t="s">
        <v>253</v>
      </c>
      <c r="D26" s="39"/>
    </row>
    <row r="27" spans="1:4" s="35" customFormat="1" x14ac:dyDescent="0.25">
      <c r="A27" s="137"/>
      <c r="B27" s="141"/>
      <c r="C27" s="50" t="s">
        <v>254</v>
      </c>
      <c r="D27" s="39"/>
    </row>
    <row r="28" spans="1:4" s="35" customFormat="1" x14ac:dyDescent="0.25">
      <c r="A28" s="138"/>
      <c r="B28" s="142"/>
      <c r="C28" s="50" t="s">
        <v>255</v>
      </c>
      <c r="D28" s="39"/>
    </row>
    <row r="29" spans="1:4" s="35" customFormat="1" x14ac:dyDescent="0.25">
      <c r="A29" s="57" t="s">
        <v>70</v>
      </c>
      <c r="B29" s="152" t="s">
        <v>256</v>
      </c>
      <c r="C29" s="153"/>
      <c r="D29" s="154"/>
    </row>
    <row r="30" spans="1:4" s="35" customFormat="1" ht="17.25" x14ac:dyDescent="0.25">
      <c r="A30" s="136" t="s">
        <v>266</v>
      </c>
      <c r="B30" s="140" t="s">
        <v>260</v>
      </c>
      <c r="C30" s="50" t="s">
        <v>380</v>
      </c>
      <c r="D30" s="39"/>
    </row>
    <row r="31" spans="1:4" s="35" customFormat="1" x14ac:dyDescent="0.25">
      <c r="A31" s="137"/>
      <c r="B31" s="141"/>
      <c r="C31" s="50" t="s">
        <v>257</v>
      </c>
      <c r="D31" s="39"/>
    </row>
    <row r="32" spans="1:4" s="35" customFormat="1" ht="31.5" x14ac:dyDescent="0.25">
      <c r="A32" s="138"/>
      <c r="B32" s="142"/>
      <c r="C32" s="50" t="s">
        <v>258</v>
      </c>
      <c r="D32" s="39"/>
    </row>
    <row r="33" spans="1:4" s="35" customFormat="1" ht="31.5" x14ac:dyDescent="0.25">
      <c r="A33" s="136" t="s">
        <v>284</v>
      </c>
      <c r="B33" s="140" t="s">
        <v>261</v>
      </c>
      <c r="C33" s="50" t="s">
        <v>262</v>
      </c>
      <c r="D33" s="39"/>
    </row>
    <row r="34" spans="1:4" s="35" customFormat="1" x14ac:dyDescent="0.25">
      <c r="A34" s="137"/>
      <c r="B34" s="141"/>
      <c r="C34" s="50" t="s">
        <v>263</v>
      </c>
      <c r="D34" s="39"/>
    </row>
    <row r="35" spans="1:4" s="35" customFormat="1" x14ac:dyDescent="0.25">
      <c r="A35" s="138"/>
      <c r="B35" s="142"/>
      <c r="C35" s="50" t="s">
        <v>264</v>
      </c>
      <c r="D35" s="39"/>
    </row>
    <row r="36" spans="1:4" s="35" customFormat="1" x14ac:dyDescent="0.25">
      <c r="A36" s="57" t="s">
        <v>71</v>
      </c>
      <c r="B36" s="152" t="s">
        <v>265</v>
      </c>
      <c r="C36" s="153"/>
      <c r="D36" s="154"/>
    </row>
    <row r="37" spans="1:4" s="35" customFormat="1" ht="17.25" x14ac:dyDescent="0.25">
      <c r="A37" s="136" t="s">
        <v>285</v>
      </c>
      <c r="B37" s="140" t="s">
        <v>267</v>
      </c>
      <c r="C37" s="50" t="s">
        <v>269</v>
      </c>
      <c r="D37" s="39"/>
    </row>
    <row r="38" spans="1:4" s="35" customFormat="1" ht="31.5" x14ac:dyDescent="0.25">
      <c r="A38" s="137"/>
      <c r="B38" s="141"/>
      <c r="C38" s="50" t="s">
        <v>268</v>
      </c>
      <c r="D38" s="39"/>
    </row>
    <row r="39" spans="1:4" s="35" customFormat="1" ht="31.5" x14ac:dyDescent="0.25">
      <c r="A39" s="137"/>
      <c r="B39" s="141"/>
      <c r="C39" s="50" t="s">
        <v>270</v>
      </c>
      <c r="D39" s="39"/>
    </row>
    <row r="40" spans="1:4" s="35" customFormat="1" x14ac:dyDescent="0.25">
      <c r="A40" s="137"/>
      <c r="B40" s="141"/>
      <c r="C40" s="50" t="s">
        <v>271</v>
      </c>
      <c r="D40" s="39"/>
    </row>
    <row r="41" spans="1:4" s="35" customFormat="1" x14ac:dyDescent="0.25">
      <c r="A41" s="137"/>
      <c r="B41" s="141"/>
      <c r="C41" s="50" t="s">
        <v>272</v>
      </c>
      <c r="D41" s="39"/>
    </row>
    <row r="42" spans="1:4" s="35" customFormat="1" x14ac:dyDescent="0.25">
      <c r="A42" s="137"/>
      <c r="B42" s="141"/>
      <c r="C42" s="50" t="s">
        <v>273</v>
      </c>
      <c r="D42" s="39"/>
    </row>
    <row r="43" spans="1:4" s="35" customFormat="1" x14ac:dyDescent="0.25">
      <c r="A43" s="137"/>
      <c r="B43" s="141"/>
      <c r="C43" s="50" t="s">
        <v>274</v>
      </c>
      <c r="D43" s="39"/>
    </row>
    <row r="44" spans="1:4" s="35" customFormat="1" x14ac:dyDescent="0.25">
      <c r="A44" s="137"/>
      <c r="B44" s="141"/>
      <c r="C44" s="50" t="s">
        <v>280</v>
      </c>
      <c r="D44" s="39"/>
    </row>
    <row r="45" spans="1:4" s="35" customFormat="1" ht="31.5" x14ac:dyDescent="0.25">
      <c r="A45" s="138"/>
      <c r="B45" s="142"/>
      <c r="C45" s="50" t="s">
        <v>279</v>
      </c>
      <c r="D45" s="39"/>
    </row>
    <row r="46" spans="1:4" s="35" customFormat="1" x14ac:dyDescent="0.25">
      <c r="A46" s="158" t="s">
        <v>72</v>
      </c>
      <c r="B46" s="155" t="s">
        <v>301</v>
      </c>
      <c r="C46" s="50" t="s">
        <v>286</v>
      </c>
      <c r="D46" s="39"/>
    </row>
    <row r="47" spans="1:4" s="35" customFormat="1" x14ac:dyDescent="0.25">
      <c r="A47" s="159"/>
      <c r="B47" s="156"/>
      <c r="C47" s="50" t="s">
        <v>287</v>
      </c>
      <c r="D47" s="39"/>
    </row>
    <row r="48" spans="1:4" s="35" customFormat="1" ht="31.5" x14ac:dyDescent="0.25">
      <c r="A48" s="159"/>
      <c r="B48" s="156"/>
      <c r="C48" s="50" t="s">
        <v>288</v>
      </c>
      <c r="D48" s="39"/>
    </row>
    <row r="49" spans="1:4" s="35" customFormat="1" x14ac:dyDescent="0.25">
      <c r="A49" s="159"/>
      <c r="B49" s="156"/>
      <c r="C49" s="50" t="s">
        <v>289</v>
      </c>
      <c r="D49" s="39"/>
    </row>
    <row r="50" spans="1:4" s="35" customFormat="1" x14ac:dyDescent="0.25">
      <c r="A50" s="159"/>
      <c r="B50" s="156"/>
      <c r="C50" s="50" t="s">
        <v>377</v>
      </c>
      <c r="D50" s="39"/>
    </row>
    <row r="51" spans="1:4" s="35" customFormat="1" ht="48" customHeight="1" x14ac:dyDescent="0.25">
      <c r="A51" s="160"/>
      <c r="B51" s="157"/>
      <c r="C51" s="50" t="s">
        <v>378</v>
      </c>
      <c r="D51" s="39"/>
    </row>
    <row r="52" spans="1:4" s="35" customFormat="1" x14ac:dyDescent="0.25">
      <c r="A52" s="146" t="s">
        <v>73</v>
      </c>
      <c r="B52" s="155" t="s">
        <v>302</v>
      </c>
      <c r="C52" s="50" t="s">
        <v>292</v>
      </c>
      <c r="D52" s="39"/>
    </row>
    <row r="53" spans="1:4" s="35" customFormat="1" x14ac:dyDescent="0.25">
      <c r="A53" s="147"/>
      <c r="B53" s="156"/>
      <c r="C53" s="50" t="s">
        <v>293</v>
      </c>
      <c r="D53" s="39"/>
    </row>
    <row r="54" spans="1:4" s="35" customFormat="1" ht="17.25" x14ac:dyDescent="0.25">
      <c r="A54" s="147"/>
      <c r="B54" s="156"/>
      <c r="C54" s="50" t="s">
        <v>294</v>
      </c>
      <c r="D54" s="39"/>
    </row>
    <row r="55" spans="1:4" s="35" customFormat="1" ht="31.5" x14ac:dyDescent="0.25">
      <c r="A55" s="147"/>
      <c r="B55" s="156"/>
      <c r="C55" s="50" t="s">
        <v>295</v>
      </c>
      <c r="D55" s="39"/>
    </row>
    <row r="56" spans="1:4" s="35" customFormat="1" ht="32.25" customHeight="1" x14ac:dyDescent="0.25">
      <c r="A56" s="147"/>
      <c r="B56" s="156"/>
      <c r="C56" s="50" t="s">
        <v>341</v>
      </c>
      <c r="D56" s="39"/>
    </row>
    <row r="57" spans="1:4" s="35" customFormat="1" x14ac:dyDescent="0.25">
      <c r="A57" s="147"/>
      <c r="B57" s="156"/>
      <c r="C57" s="50" t="s">
        <v>296</v>
      </c>
      <c r="D57" s="39"/>
    </row>
    <row r="58" spans="1:4" s="35" customFormat="1" x14ac:dyDescent="0.25">
      <c r="A58" s="147"/>
      <c r="B58" s="156"/>
      <c r="C58" s="50" t="s">
        <v>297</v>
      </c>
      <c r="D58" s="39"/>
    </row>
    <row r="59" spans="1:4" s="35" customFormat="1" ht="31.5" x14ac:dyDescent="0.25">
      <c r="A59" s="147"/>
      <c r="B59" s="156"/>
      <c r="C59" s="49" t="s">
        <v>342</v>
      </c>
      <c r="D59" s="39"/>
    </row>
    <row r="60" spans="1:4" s="35" customFormat="1" x14ac:dyDescent="0.25">
      <c r="A60" s="147"/>
      <c r="B60" s="156"/>
      <c r="C60" s="49" t="s">
        <v>298</v>
      </c>
      <c r="D60" s="39"/>
    </row>
    <row r="61" spans="1:4" s="35" customFormat="1" ht="17.25" x14ac:dyDescent="0.25">
      <c r="A61" s="147"/>
      <c r="B61" s="156"/>
      <c r="C61" s="49" t="s">
        <v>343</v>
      </c>
      <c r="D61" s="39"/>
    </row>
    <row r="62" spans="1:4" s="35" customFormat="1" x14ac:dyDescent="0.25">
      <c r="A62" s="148"/>
      <c r="B62" s="157"/>
      <c r="C62" s="49" t="s">
        <v>299</v>
      </c>
      <c r="D62" s="39"/>
    </row>
    <row r="63" spans="1:4" s="35" customFormat="1" x14ac:dyDescent="0.25">
      <c r="A63" s="146" t="s">
        <v>74</v>
      </c>
      <c r="B63" s="149" t="s">
        <v>300</v>
      </c>
      <c r="C63" s="49" t="s">
        <v>303</v>
      </c>
      <c r="D63" s="39"/>
    </row>
    <row r="64" spans="1:4" s="35" customFormat="1" x14ac:dyDescent="0.25">
      <c r="A64" s="147"/>
      <c r="B64" s="150"/>
      <c r="C64" s="49" t="s">
        <v>304</v>
      </c>
      <c r="D64" s="39"/>
    </row>
    <row r="65" spans="1:4" s="35" customFormat="1" x14ac:dyDescent="0.25">
      <c r="A65" s="147"/>
      <c r="B65" s="150"/>
      <c r="C65" s="49" t="s">
        <v>305</v>
      </c>
      <c r="D65" s="39"/>
    </row>
    <row r="66" spans="1:4" s="35" customFormat="1" ht="32.25" customHeight="1" x14ac:dyDescent="0.25">
      <c r="A66" s="147"/>
      <c r="B66" s="150"/>
      <c r="C66" s="49" t="s">
        <v>306</v>
      </c>
      <c r="D66" s="39"/>
    </row>
    <row r="67" spans="1:4" s="35" customFormat="1" x14ac:dyDescent="0.25">
      <c r="A67" s="148"/>
      <c r="B67" s="151"/>
      <c r="C67" s="49" t="s">
        <v>307</v>
      </c>
      <c r="D67" s="39"/>
    </row>
    <row r="68" spans="1:4" s="35" customFormat="1" x14ac:dyDescent="0.25">
      <c r="A68" s="146" t="s">
        <v>75</v>
      </c>
      <c r="B68" s="149" t="s">
        <v>308</v>
      </c>
      <c r="C68" s="49" t="s">
        <v>309</v>
      </c>
      <c r="D68" s="39"/>
    </row>
    <row r="69" spans="1:4" s="35" customFormat="1" ht="31.5" x14ac:dyDescent="0.25">
      <c r="A69" s="147"/>
      <c r="B69" s="150"/>
      <c r="C69" s="49" t="s">
        <v>310</v>
      </c>
      <c r="D69" s="39"/>
    </row>
    <row r="70" spans="1:4" s="35" customFormat="1" x14ac:dyDescent="0.25">
      <c r="A70" s="147"/>
      <c r="B70" s="150"/>
      <c r="C70" s="49" t="s">
        <v>311</v>
      </c>
      <c r="D70" s="39"/>
    </row>
    <row r="71" spans="1:4" s="35" customFormat="1" x14ac:dyDescent="0.25">
      <c r="A71" s="147"/>
      <c r="B71" s="150"/>
      <c r="C71" s="49" t="s">
        <v>312</v>
      </c>
      <c r="D71" s="39"/>
    </row>
    <row r="72" spans="1:4" s="35" customFormat="1" x14ac:dyDescent="0.25">
      <c r="A72" s="147"/>
      <c r="B72" s="150"/>
      <c r="C72" s="49" t="s">
        <v>313</v>
      </c>
      <c r="D72" s="39"/>
    </row>
    <row r="73" spans="1:4" s="35" customFormat="1" ht="31.5" x14ac:dyDescent="0.25">
      <c r="A73" s="147"/>
      <c r="B73" s="150"/>
      <c r="C73" s="49" t="s">
        <v>314</v>
      </c>
      <c r="D73" s="39"/>
    </row>
    <row r="74" spans="1:4" s="35" customFormat="1" x14ac:dyDescent="0.25">
      <c r="A74" s="148"/>
      <c r="B74" s="151"/>
      <c r="C74" s="49" t="s">
        <v>315</v>
      </c>
      <c r="D74" s="39"/>
    </row>
    <row r="75" spans="1:4" ht="32.25" customHeight="1" x14ac:dyDescent="0.25">
      <c r="A75" s="146" t="s">
        <v>76</v>
      </c>
      <c r="B75" s="60" t="s">
        <v>345</v>
      </c>
      <c r="C75" s="61" t="s">
        <v>339</v>
      </c>
      <c r="D75" s="39"/>
    </row>
    <row r="76" spans="1:4" x14ac:dyDescent="0.25">
      <c r="A76" s="147"/>
      <c r="B76" s="62"/>
      <c r="C76" s="49" t="s">
        <v>334</v>
      </c>
      <c r="D76" s="39"/>
    </row>
    <row r="77" spans="1:4" x14ac:dyDescent="0.25">
      <c r="A77" s="147"/>
      <c r="B77" s="62"/>
      <c r="C77" s="49" t="s">
        <v>336</v>
      </c>
      <c r="D77" s="39"/>
    </row>
    <row r="78" spans="1:4" x14ac:dyDescent="0.25">
      <c r="A78" s="147"/>
      <c r="B78" s="62"/>
      <c r="C78" s="49" t="s">
        <v>337</v>
      </c>
      <c r="D78" s="39"/>
    </row>
    <row r="79" spans="1:4" x14ac:dyDescent="0.25">
      <c r="A79" s="147"/>
      <c r="B79" s="62"/>
      <c r="C79" s="49" t="s">
        <v>335</v>
      </c>
      <c r="D79" s="39"/>
    </row>
    <row r="80" spans="1:4" x14ac:dyDescent="0.25">
      <c r="A80" s="147"/>
      <c r="B80" s="62"/>
      <c r="C80" s="49" t="s">
        <v>338</v>
      </c>
      <c r="D80" s="39"/>
    </row>
    <row r="81" spans="1:4" x14ac:dyDescent="0.25">
      <c r="A81" s="148"/>
      <c r="B81" s="63"/>
      <c r="C81" s="64" t="s">
        <v>340</v>
      </c>
      <c r="D81" s="39"/>
    </row>
    <row r="82" spans="1:4" x14ac:dyDescent="0.25">
      <c r="A82" s="30"/>
      <c r="C82" s="42" t="s">
        <v>17</v>
      </c>
      <c r="D82" s="43">
        <v>1</v>
      </c>
    </row>
    <row r="83" spans="1:4" x14ac:dyDescent="0.25">
      <c r="A83" s="30"/>
      <c r="C83" s="44" t="s">
        <v>18</v>
      </c>
      <c r="D83" s="45" t="s">
        <v>129</v>
      </c>
    </row>
    <row r="84" spans="1:4" x14ac:dyDescent="0.25">
      <c r="A84" s="30"/>
      <c r="C84" s="44" t="s">
        <v>19</v>
      </c>
      <c r="D84" s="46"/>
    </row>
    <row r="85" spans="1:4" x14ac:dyDescent="0.25">
      <c r="A85" s="30"/>
      <c r="C85" s="44" t="s">
        <v>20</v>
      </c>
      <c r="D85" s="47">
        <f>D84*D82</f>
        <v>0</v>
      </c>
    </row>
    <row r="86" spans="1:4" x14ac:dyDescent="0.25">
      <c r="A86" s="30"/>
      <c r="C86" s="44" t="s">
        <v>42</v>
      </c>
      <c r="D86" s="48">
        <f>D85*0.21</f>
        <v>0</v>
      </c>
    </row>
    <row r="87" spans="1:4" x14ac:dyDescent="0.25">
      <c r="A87" s="30"/>
      <c r="C87" s="44" t="s">
        <v>43</v>
      </c>
      <c r="D87" s="47">
        <f>D85+D86</f>
        <v>0</v>
      </c>
    </row>
  </sheetData>
  <mergeCells count="23">
    <mergeCell ref="B63:B67"/>
    <mergeCell ref="A63:A67"/>
    <mergeCell ref="A37:A45"/>
    <mergeCell ref="B46:B51"/>
    <mergeCell ref="A46:A51"/>
    <mergeCell ref="B52:B62"/>
    <mergeCell ref="A52:A62"/>
    <mergeCell ref="A75:A81"/>
    <mergeCell ref="A68:A74"/>
    <mergeCell ref="B68:B74"/>
    <mergeCell ref="A2:D2"/>
    <mergeCell ref="B21:B28"/>
    <mergeCell ref="A21:A28"/>
    <mergeCell ref="B30:B32"/>
    <mergeCell ref="A30:A32"/>
    <mergeCell ref="B29:D29"/>
    <mergeCell ref="B20:D20"/>
    <mergeCell ref="B7:B19"/>
    <mergeCell ref="A7:A19"/>
    <mergeCell ref="B33:B35"/>
    <mergeCell ref="A33:A35"/>
    <mergeCell ref="B36:D36"/>
    <mergeCell ref="B37:B4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4335-F310-423A-9C7D-A97E4E1EE637}">
  <dimension ref="A1:D64"/>
  <sheetViews>
    <sheetView topLeftCell="A34" zoomScale="85" zoomScaleNormal="85" workbookViewId="0">
      <selection activeCell="C24" sqref="C24"/>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Pasiūlymas!B29</f>
        <v>3 pirkimo objekto dalis. ANG pacientų apžiūros sistema</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x14ac:dyDescent="0.25">
      <c r="A7" s="136" t="s">
        <v>68</v>
      </c>
      <c r="B7" s="140" t="s">
        <v>275</v>
      </c>
      <c r="C7" s="38" t="s">
        <v>276</v>
      </c>
      <c r="D7" s="39"/>
    </row>
    <row r="8" spans="1:4" s="35" customFormat="1" x14ac:dyDescent="0.25">
      <c r="A8" s="137"/>
      <c r="B8" s="141"/>
      <c r="C8" s="38" t="s">
        <v>277</v>
      </c>
      <c r="D8" s="39"/>
    </row>
    <row r="9" spans="1:4" s="35" customFormat="1" x14ac:dyDescent="0.25">
      <c r="A9" s="137"/>
      <c r="B9" s="141"/>
      <c r="C9" s="38" t="s">
        <v>278</v>
      </c>
      <c r="D9" s="39"/>
    </row>
    <row r="10" spans="1:4" s="35" customFormat="1" x14ac:dyDescent="0.25">
      <c r="A10" s="137"/>
      <c r="B10" s="141"/>
      <c r="C10" s="38" t="s">
        <v>281</v>
      </c>
      <c r="D10" s="39"/>
    </row>
    <row r="11" spans="1:4" s="35" customFormat="1" ht="31.5" x14ac:dyDescent="0.25">
      <c r="A11" s="137"/>
      <c r="B11" s="141"/>
      <c r="C11" s="38" t="s">
        <v>282</v>
      </c>
      <c r="D11" s="39"/>
    </row>
    <row r="12" spans="1:4" s="35" customFormat="1" ht="31.5" x14ac:dyDescent="0.25">
      <c r="A12" s="137"/>
      <c r="B12" s="141"/>
      <c r="C12" s="38" t="s">
        <v>283</v>
      </c>
      <c r="D12" s="39"/>
    </row>
    <row r="13" spans="1:4" s="35" customFormat="1" x14ac:dyDescent="0.25">
      <c r="A13" s="137"/>
      <c r="B13" s="141"/>
      <c r="C13" s="38" t="s">
        <v>320</v>
      </c>
      <c r="D13" s="39"/>
    </row>
    <row r="14" spans="1:4" s="35" customFormat="1" ht="31.5" x14ac:dyDescent="0.25">
      <c r="A14" s="137"/>
      <c r="B14" s="141"/>
      <c r="C14" s="38" t="s">
        <v>323</v>
      </c>
      <c r="D14" s="39"/>
    </row>
    <row r="15" spans="1:4" s="35" customFormat="1" x14ac:dyDescent="0.25">
      <c r="A15" s="137"/>
      <c r="B15" s="141"/>
      <c r="C15" s="38" t="s">
        <v>290</v>
      </c>
      <c r="D15" s="39"/>
    </row>
    <row r="16" spans="1:4" s="35" customFormat="1" x14ac:dyDescent="0.25">
      <c r="A16" s="57" t="s">
        <v>69</v>
      </c>
      <c r="B16" s="152" t="s">
        <v>246</v>
      </c>
      <c r="C16" s="153"/>
      <c r="D16" s="154"/>
    </row>
    <row r="17" spans="1:4" s="35" customFormat="1" x14ac:dyDescent="0.25">
      <c r="A17" s="136" t="s">
        <v>259</v>
      </c>
      <c r="B17" s="140" t="s">
        <v>247</v>
      </c>
      <c r="C17" s="50" t="s">
        <v>248</v>
      </c>
      <c r="D17" s="39"/>
    </row>
    <row r="18" spans="1:4" s="35" customFormat="1" x14ac:dyDescent="0.25">
      <c r="A18" s="137"/>
      <c r="B18" s="141"/>
      <c r="C18" s="50" t="s">
        <v>249</v>
      </c>
      <c r="D18" s="39"/>
    </row>
    <row r="19" spans="1:4" s="35" customFormat="1" x14ac:dyDescent="0.25">
      <c r="A19" s="137"/>
      <c r="B19" s="141"/>
      <c r="C19" s="50" t="s">
        <v>250</v>
      </c>
      <c r="D19" s="39"/>
    </row>
    <row r="20" spans="1:4" s="35" customFormat="1" ht="33" customHeight="1" x14ac:dyDescent="0.25">
      <c r="A20" s="137"/>
      <c r="B20" s="141"/>
      <c r="C20" s="50" t="s">
        <v>251</v>
      </c>
      <c r="D20" s="39"/>
    </row>
    <row r="21" spans="1:4" s="35" customFormat="1" x14ac:dyDescent="0.25">
      <c r="A21" s="137"/>
      <c r="B21" s="141"/>
      <c r="C21" s="50" t="s">
        <v>252</v>
      </c>
      <c r="D21" s="39"/>
    </row>
    <row r="22" spans="1:4" s="35" customFormat="1" x14ac:dyDescent="0.25">
      <c r="A22" s="137"/>
      <c r="B22" s="141"/>
      <c r="C22" s="50" t="s">
        <v>253</v>
      </c>
      <c r="D22" s="39"/>
    </row>
    <row r="23" spans="1:4" s="35" customFormat="1" x14ac:dyDescent="0.25">
      <c r="A23" s="137"/>
      <c r="B23" s="141"/>
      <c r="C23" s="50" t="s">
        <v>254</v>
      </c>
      <c r="D23" s="39"/>
    </row>
    <row r="24" spans="1:4" s="35" customFormat="1" x14ac:dyDescent="0.25">
      <c r="A24" s="138"/>
      <c r="B24" s="142"/>
      <c r="C24" s="50" t="s">
        <v>255</v>
      </c>
      <c r="D24" s="39"/>
    </row>
    <row r="25" spans="1:4" s="35" customFormat="1" x14ac:dyDescent="0.25">
      <c r="A25" s="57" t="s">
        <v>70</v>
      </c>
      <c r="B25" s="152" t="s">
        <v>256</v>
      </c>
      <c r="C25" s="153"/>
      <c r="D25" s="154"/>
    </row>
    <row r="26" spans="1:4" s="35" customFormat="1" ht="17.25" x14ac:dyDescent="0.25">
      <c r="A26" s="136" t="s">
        <v>266</v>
      </c>
      <c r="B26" s="140" t="s">
        <v>260</v>
      </c>
      <c r="C26" s="50" t="s">
        <v>380</v>
      </c>
      <c r="D26" s="39"/>
    </row>
    <row r="27" spans="1:4" s="35" customFormat="1" x14ac:dyDescent="0.25">
      <c r="A27" s="137"/>
      <c r="B27" s="141"/>
      <c r="C27" s="50" t="s">
        <v>257</v>
      </c>
      <c r="D27" s="39"/>
    </row>
    <row r="28" spans="1:4" s="35" customFormat="1" ht="31.5" x14ac:dyDescent="0.25">
      <c r="A28" s="138"/>
      <c r="B28" s="142"/>
      <c r="C28" s="50" t="s">
        <v>258</v>
      </c>
      <c r="D28" s="39"/>
    </row>
    <row r="29" spans="1:4" s="35" customFormat="1" ht="31.5" x14ac:dyDescent="0.25">
      <c r="A29" s="136" t="s">
        <v>284</v>
      </c>
      <c r="B29" s="140" t="s">
        <v>261</v>
      </c>
      <c r="C29" s="50" t="s">
        <v>262</v>
      </c>
      <c r="D29" s="39"/>
    </row>
    <row r="30" spans="1:4" s="35" customFormat="1" x14ac:dyDescent="0.25">
      <c r="A30" s="137"/>
      <c r="B30" s="141"/>
      <c r="C30" s="50" t="s">
        <v>263</v>
      </c>
      <c r="D30" s="39"/>
    </row>
    <row r="31" spans="1:4" s="35" customFormat="1" x14ac:dyDescent="0.25">
      <c r="A31" s="138"/>
      <c r="B31" s="142"/>
      <c r="C31" s="50" t="s">
        <v>264</v>
      </c>
      <c r="D31" s="39"/>
    </row>
    <row r="32" spans="1:4" s="35" customFormat="1" x14ac:dyDescent="0.25">
      <c r="A32" s="57" t="s">
        <v>71</v>
      </c>
      <c r="B32" s="152" t="s">
        <v>265</v>
      </c>
      <c r="C32" s="153"/>
      <c r="D32" s="154"/>
    </row>
    <row r="33" spans="1:4" s="35" customFormat="1" ht="17.25" x14ac:dyDescent="0.25">
      <c r="A33" s="136" t="s">
        <v>285</v>
      </c>
      <c r="B33" s="140" t="s">
        <v>267</v>
      </c>
      <c r="C33" s="50" t="s">
        <v>269</v>
      </c>
      <c r="D33" s="39"/>
    </row>
    <row r="34" spans="1:4" s="35" customFormat="1" ht="31.5" x14ac:dyDescent="0.25">
      <c r="A34" s="137"/>
      <c r="B34" s="141"/>
      <c r="C34" s="50" t="s">
        <v>268</v>
      </c>
      <c r="D34" s="39"/>
    </row>
    <row r="35" spans="1:4" s="35" customFormat="1" ht="31.5" x14ac:dyDescent="0.25">
      <c r="A35" s="137"/>
      <c r="B35" s="141"/>
      <c r="C35" s="50" t="s">
        <v>270</v>
      </c>
      <c r="D35" s="39"/>
    </row>
    <row r="36" spans="1:4" s="35" customFormat="1" x14ac:dyDescent="0.25">
      <c r="A36" s="137"/>
      <c r="B36" s="141"/>
      <c r="C36" s="50" t="s">
        <v>271</v>
      </c>
      <c r="D36" s="39"/>
    </row>
    <row r="37" spans="1:4" s="35" customFormat="1" x14ac:dyDescent="0.25">
      <c r="A37" s="137"/>
      <c r="B37" s="141"/>
      <c r="C37" s="50" t="s">
        <v>272</v>
      </c>
      <c r="D37" s="39"/>
    </row>
    <row r="38" spans="1:4" s="35" customFormat="1" x14ac:dyDescent="0.25">
      <c r="A38" s="137"/>
      <c r="B38" s="141"/>
      <c r="C38" s="50" t="s">
        <v>273</v>
      </c>
      <c r="D38" s="39"/>
    </row>
    <row r="39" spans="1:4" s="35" customFormat="1" x14ac:dyDescent="0.25">
      <c r="A39" s="137"/>
      <c r="B39" s="141"/>
      <c r="C39" s="50" t="s">
        <v>274</v>
      </c>
      <c r="D39" s="39"/>
    </row>
    <row r="40" spans="1:4" s="35" customFormat="1" x14ac:dyDescent="0.25">
      <c r="A40" s="137"/>
      <c r="B40" s="141"/>
      <c r="C40" s="50" t="s">
        <v>280</v>
      </c>
      <c r="D40" s="39"/>
    </row>
    <row r="41" spans="1:4" s="35" customFormat="1" ht="31.5" x14ac:dyDescent="0.25">
      <c r="A41" s="138"/>
      <c r="B41" s="142"/>
      <c r="C41" s="50" t="s">
        <v>279</v>
      </c>
      <c r="D41" s="39"/>
    </row>
    <row r="42" spans="1:4" s="35" customFormat="1" x14ac:dyDescent="0.25">
      <c r="A42" s="161" t="s">
        <v>72</v>
      </c>
      <c r="B42" s="162" t="s">
        <v>301</v>
      </c>
      <c r="C42" s="50" t="s">
        <v>286</v>
      </c>
      <c r="D42" s="39"/>
    </row>
    <row r="43" spans="1:4" s="35" customFormat="1" ht="31.5" x14ac:dyDescent="0.25">
      <c r="A43" s="161"/>
      <c r="B43" s="162"/>
      <c r="C43" s="50" t="s">
        <v>344</v>
      </c>
      <c r="D43" s="39"/>
    </row>
    <row r="44" spans="1:4" s="35" customFormat="1" x14ac:dyDescent="0.25">
      <c r="A44" s="161"/>
      <c r="B44" s="162"/>
      <c r="C44" s="50" t="s">
        <v>321</v>
      </c>
      <c r="D44" s="39"/>
    </row>
    <row r="45" spans="1:4" s="35" customFormat="1" ht="31.5" x14ac:dyDescent="0.25">
      <c r="A45" s="161"/>
      <c r="B45" s="162"/>
      <c r="C45" s="50" t="s">
        <v>322</v>
      </c>
      <c r="D45" s="39"/>
    </row>
    <row r="46" spans="1:4" s="35" customFormat="1" x14ac:dyDescent="0.25">
      <c r="A46" s="161"/>
      <c r="B46" s="162"/>
      <c r="C46" s="50" t="s">
        <v>377</v>
      </c>
      <c r="D46" s="39"/>
    </row>
    <row r="47" spans="1:4" s="35" customFormat="1" x14ac:dyDescent="0.25">
      <c r="A47" s="161"/>
      <c r="B47" s="162"/>
      <c r="C47" s="50" t="s">
        <v>379</v>
      </c>
      <c r="D47" s="39"/>
    </row>
    <row r="48" spans="1:4" s="35" customFormat="1" ht="31.5" customHeight="1" x14ac:dyDescent="0.25">
      <c r="A48" s="158" t="s">
        <v>73</v>
      </c>
      <c r="B48" s="155" t="s">
        <v>350</v>
      </c>
      <c r="C48" s="50" t="s">
        <v>351</v>
      </c>
      <c r="D48" s="39"/>
    </row>
    <row r="49" spans="1:4" s="35" customFormat="1" x14ac:dyDescent="0.25">
      <c r="A49" s="159"/>
      <c r="B49" s="156"/>
      <c r="C49" s="50" t="s">
        <v>352</v>
      </c>
      <c r="D49" s="39"/>
    </row>
    <row r="50" spans="1:4" s="35" customFormat="1" x14ac:dyDescent="0.25">
      <c r="A50" s="159"/>
      <c r="B50" s="156"/>
      <c r="C50" s="50" t="s">
        <v>353</v>
      </c>
      <c r="D50" s="39"/>
    </row>
    <row r="51" spans="1:4" s="35" customFormat="1" x14ac:dyDescent="0.25">
      <c r="A51" s="159"/>
      <c r="B51" s="156"/>
      <c r="C51" s="50" t="s">
        <v>354</v>
      </c>
      <c r="D51" s="39"/>
    </row>
    <row r="52" spans="1:4" s="35" customFormat="1" ht="31.5" x14ac:dyDescent="0.25">
      <c r="A52" s="160"/>
      <c r="B52" s="157"/>
      <c r="C52" s="50" t="s">
        <v>358</v>
      </c>
      <c r="D52" s="39"/>
    </row>
    <row r="53" spans="1:4" s="35" customFormat="1" x14ac:dyDescent="0.25">
      <c r="A53" s="161" t="s">
        <v>74</v>
      </c>
      <c r="B53" s="162" t="s">
        <v>346</v>
      </c>
      <c r="C53" s="50" t="s">
        <v>347</v>
      </c>
      <c r="D53" s="39"/>
    </row>
    <row r="54" spans="1:4" s="35" customFormat="1" x14ac:dyDescent="0.25">
      <c r="A54" s="161"/>
      <c r="B54" s="162"/>
      <c r="C54" s="50" t="s">
        <v>348</v>
      </c>
      <c r="D54" s="39"/>
    </row>
    <row r="55" spans="1:4" s="35" customFormat="1" x14ac:dyDescent="0.25">
      <c r="A55" s="161"/>
      <c r="B55" s="162"/>
      <c r="C55" s="50" t="s">
        <v>349</v>
      </c>
      <c r="D55" s="39"/>
    </row>
    <row r="56" spans="1:4" s="35" customFormat="1" x14ac:dyDescent="0.25">
      <c r="A56" s="161"/>
      <c r="B56" s="162"/>
      <c r="C56" s="50" t="s">
        <v>357</v>
      </c>
      <c r="D56" s="39"/>
    </row>
    <row r="57" spans="1:4" s="35" customFormat="1" ht="30.75" customHeight="1" x14ac:dyDescent="0.25">
      <c r="A57" s="161"/>
      <c r="B57" s="162"/>
      <c r="C57" s="50" t="s">
        <v>355</v>
      </c>
      <c r="D57" s="39"/>
    </row>
    <row r="58" spans="1:4" s="35" customFormat="1" x14ac:dyDescent="0.25">
      <c r="A58" s="161"/>
      <c r="B58" s="162"/>
      <c r="C58" s="50" t="s">
        <v>356</v>
      </c>
      <c r="D58" s="39"/>
    </row>
    <row r="59" spans="1:4" x14ac:dyDescent="0.25">
      <c r="A59" s="30"/>
      <c r="C59" s="42" t="s">
        <v>17</v>
      </c>
      <c r="D59" s="43">
        <v>1</v>
      </c>
    </row>
    <row r="60" spans="1:4" x14ac:dyDescent="0.25">
      <c r="A60" s="30"/>
      <c r="C60" s="44" t="s">
        <v>18</v>
      </c>
      <c r="D60" s="45" t="s">
        <v>129</v>
      </c>
    </row>
    <row r="61" spans="1:4" x14ac:dyDescent="0.25">
      <c r="A61" s="30"/>
      <c r="C61" s="44" t="s">
        <v>19</v>
      </c>
      <c r="D61" s="46"/>
    </row>
    <row r="62" spans="1:4" x14ac:dyDescent="0.25">
      <c r="A62" s="30"/>
      <c r="C62" s="44" t="s">
        <v>20</v>
      </c>
      <c r="D62" s="47">
        <f>D61*D59</f>
        <v>0</v>
      </c>
    </row>
    <row r="63" spans="1:4" x14ac:dyDescent="0.25">
      <c r="A63" s="30"/>
      <c r="C63" s="44" t="s">
        <v>42</v>
      </c>
      <c r="D63" s="48">
        <f>D62*0.21</f>
        <v>0</v>
      </c>
    </row>
    <row r="64" spans="1:4" x14ac:dyDescent="0.25">
      <c r="A64" s="30"/>
      <c r="C64" s="44" t="s">
        <v>43</v>
      </c>
      <c r="D64" s="47">
        <f>D62+D63</f>
        <v>0</v>
      </c>
    </row>
  </sheetData>
  <mergeCells count="20">
    <mergeCell ref="A33:A41"/>
    <mergeCell ref="B33:B41"/>
    <mergeCell ref="A53:A58"/>
    <mergeCell ref="B53:B58"/>
    <mergeCell ref="B25:D25"/>
    <mergeCell ref="A26:A28"/>
    <mergeCell ref="B26:B28"/>
    <mergeCell ref="A29:A31"/>
    <mergeCell ref="B29:B31"/>
    <mergeCell ref="B32:D32"/>
    <mergeCell ref="A42:A47"/>
    <mergeCell ref="B42:B47"/>
    <mergeCell ref="B48:B52"/>
    <mergeCell ref="A48:A52"/>
    <mergeCell ref="A2:D2"/>
    <mergeCell ref="A7:A15"/>
    <mergeCell ref="B7:B15"/>
    <mergeCell ref="B16:D16"/>
    <mergeCell ref="A17:A24"/>
    <mergeCell ref="B17:B2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1CE73-0C11-493B-8060-D051DAC1540F}">
  <dimension ref="A1:D21"/>
  <sheetViews>
    <sheetView zoomScale="85" zoomScaleNormal="85" workbookViewId="0">
      <selection activeCell="F12" sqref="F12"/>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Pasiūlymas!B30</f>
        <v>4 pirkimo objekto dalis. Gerklų fibroskopas</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x14ac:dyDescent="0.25">
      <c r="A7" s="36" t="s">
        <v>68</v>
      </c>
      <c r="B7" s="50" t="s">
        <v>133</v>
      </c>
      <c r="C7" s="50" t="s">
        <v>134</v>
      </c>
      <c r="D7" s="39"/>
    </row>
    <row r="8" spans="1:4" s="35" customFormat="1" x14ac:dyDescent="0.25">
      <c r="A8" s="36" t="s">
        <v>69</v>
      </c>
      <c r="B8" s="50" t="s">
        <v>135</v>
      </c>
      <c r="C8" s="50" t="s">
        <v>136</v>
      </c>
      <c r="D8" s="39"/>
    </row>
    <row r="9" spans="1:4" s="35" customFormat="1" x14ac:dyDescent="0.25">
      <c r="A9" s="36" t="s">
        <v>70</v>
      </c>
      <c r="B9" s="50" t="s">
        <v>137</v>
      </c>
      <c r="C9" s="50" t="s">
        <v>138</v>
      </c>
      <c r="D9" s="39"/>
    </row>
    <row r="10" spans="1:4" s="35" customFormat="1" x14ac:dyDescent="0.25">
      <c r="A10" s="36" t="s">
        <v>71</v>
      </c>
      <c r="B10" s="50" t="s">
        <v>139</v>
      </c>
      <c r="C10" s="51" t="s">
        <v>140</v>
      </c>
      <c r="D10" s="39"/>
    </row>
    <row r="11" spans="1:4" s="35" customFormat="1" x14ac:dyDescent="0.25">
      <c r="A11" s="36" t="s">
        <v>72</v>
      </c>
      <c r="B11" s="50" t="s">
        <v>141</v>
      </c>
      <c r="C11" s="50" t="s">
        <v>142</v>
      </c>
      <c r="D11" s="39"/>
    </row>
    <row r="12" spans="1:4" s="35" customFormat="1" x14ac:dyDescent="0.25">
      <c r="A12" s="36" t="s">
        <v>73</v>
      </c>
      <c r="B12" s="50" t="s">
        <v>143</v>
      </c>
      <c r="C12" s="50" t="s">
        <v>144</v>
      </c>
      <c r="D12" s="39"/>
    </row>
    <row r="13" spans="1:4" s="35" customFormat="1" x14ac:dyDescent="0.25">
      <c r="A13" s="136" t="s">
        <v>74</v>
      </c>
      <c r="B13" s="140" t="s">
        <v>145</v>
      </c>
      <c r="C13" s="50" t="s">
        <v>146</v>
      </c>
      <c r="D13" s="39"/>
    </row>
    <row r="14" spans="1:4" s="35" customFormat="1" x14ac:dyDescent="0.25">
      <c r="A14" s="137"/>
      <c r="B14" s="141"/>
      <c r="C14" s="50" t="s">
        <v>147</v>
      </c>
      <c r="D14" s="39"/>
    </row>
    <row r="15" spans="1:4" s="35" customFormat="1" x14ac:dyDescent="0.25">
      <c r="A15" s="138"/>
      <c r="B15" s="142"/>
      <c r="C15" s="50" t="s">
        <v>148</v>
      </c>
      <c r="D15" s="39"/>
    </row>
    <row r="16" spans="1:4" x14ac:dyDescent="0.25">
      <c r="A16" s="30"/>
      <c r="C16" s="42" t="s">
        <v>17</v>
      </c>
      <c r="D16" s="43">
        <v>1</v>
      </c>
    </row>
    <row r="17" spans="1:4" x14ac:dyDescent="0.25">
      <c r="A17" s="30"/>
      <c r="C17" s="44" t="s">
        <v>18</v>
      </c>
      <c r="D17" s="45" t="s">
        <v>129</v>
      </c>
    </row>
    <row r="18" spans="1:4" x14ac:dyDescent="0.25">
      <c r="A18" s="30"/>
      <c r="C18" s="44" t="s">
        <v>19</v>
      </c>
      <c r="D18" s="46"/>
    </row>
    <row r="19" spans="1:4" x14ac:dyDescent="0.25">
      <c r="A19" s="30"/>
      <c r="C19" s="44" t="s">
        <v>20</v>
      </c>
      <c r="D19" s="47">
        <f>D18*D16</f>
        <v>0</v>
      </c>
    </row>
    <row r="20" spans="1:4" x14ac:dyDescent="0.25">
      <c r="A20" s="30"/>
      <c r="C20" s="44" t="s">
        <v>42</v>
      </c>
      <c r="D20" s="48">
        <f>D19*0.21</f>
        <v>0</v>
      </c>
    </row>
    <row r="21" spans="1:4" x14ac:dyDescent="0.25">
      <c r="A21" s="30"/>
      <c r="C21" s="44" t="s">
        <v>43</v>
      </c>
      <c r="D21" s="47">
        <f>D19+D20</f>
        <v>0</v>
      </c>
    </row>
  </sheetData>
  <mergeCells count="3">
    <mergeCell ref="A2:D2"/>
    <mergeCell ref="B13:B15"/>
    <mergeCell ref="A13:A15"/>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A240C-CFEF-4712-83E2-2837D9F3F568}">
  <dimension ref="A1:D28"/>
  <sheetViews>
    <sheetView zoomScale="85" zoomScaleNormal="85" workbookViewId="0">
      <selection activeCell="C10" sqref="C10"/>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Pasiūlymas!B31</f>
        <v>5 pirkimo objekto dalis. Gerklų ir nosies endoskopai</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ht="17.25" x14ac:dyDescent="0.25">
      <c r="A7" s="136" t="s">
        <v>68</v>
      </c>
      <c r="B7" s="140" t="s">
        <v>158</v>
      </c>
      <c r="C7" s="50" t="s">
        <v>150</v>
      </c>
      <c r="D7" s="39"/>
    </row>
    <row r="8" spans="1:4" s="35" customFormat="1" x14ac:dyDescent="0.25">
      <c r="A8" s="137"/>
      <c r="B8" s="141"/>
      <c r="C8" s="50" t="s">
        <v>151</v>
      </c>
      <c r="D8" s="39"/>
    </row>
    <row r="9" spans="1:4" s="35" customFormat="1" x14ac:dyDescent="0.25">
      <c r="A9" s="137"/>
      <c r="B9" s="141"/>
      <c r="C9" s="50" t="s">
        <v>152</v>
      </c>
      <c r="D9" s="39"/>
    </row>
    <row r="10" spans="1:4" s="35" customFormat="1" x14ac:dyDescent="0.25">
      <c r="A10" s="138"/>
      <c r="B10" s="142"/>
      <c r="C10" s="51" t="s">
        <v>153</v>
      </c>
      <c r="D10" s="39"/>
    </row>
    <row r="11" spans="1:4" s="35" customFormat="1" ht="17.25" x14ac:dyDescent="0.25">
      <c r="A11" s="136" t="s">
        <v>69</v>
      </c>
      <c r="B11" s="140" t="s">
        <v>159</v>
      </c>
      <c r="C11" s="50" t="s">
        <v>154</v>
      </c>
      <c r="D11" s="39"/>
    </row>
    <row r="12" spans="1:4" s="35" customFormat="1" x14ac:dyDescent="0.25">
      <c r="A12" s="137"/>
      <c r="B12" s="141"/>
      <c r="C12" s="50" t="s">
        <v>156</v>
      </c>
      <c r="D12" s="39"/>
    </row>
    <row r="13" spans="1:4" s="35" customFormat="1" x14ac:dyDescent="0.25">
      <c r="A13" s="137"/>
      <c r="B13" s="141"/>
      <c r="C13" s="50" t="s">
        <v>155</v>
      </c>
      <c r="D13" s="39"/>
    </row>
    <row r="14" spans="1:4" s="35" customFormat="1" x14ac:dyDescent="0.25">
      <c r="A14" s="138"/>
      <c r="B14" s="142"/>
      <c r="C14" s="51" t="s">
        <v>153</v>
      </c>
      <c r="D14" s="39"/>
    </row>
    <row r="15" spans="1:4" s="35" customFormat="1" ht="17.25" x14ac:dyDescent="0.25">
      <c r="A15" s="136" t="s">
        <v>70</v>
      </c>
      <c r="B15" s="140" t="s">
        <v>159</v>
      </c>
      <c r="C15" s="50" t="s">
        <v>154</v>
      </c>
      <c r="D15" s="39"/>
    </row>
    <row r="16" spans="1:4" s="35" customFormat="1" x14ac:dyDescent="0.25">
      <c r="A16" s="137"/>
      <c r="B16" s="141"/>
      <c r="C16" s="50" t="s">
        <v>156</v>
      </c>
      <c r="D16" s="39"/>
    </row>
    <row r="17" spans="1:4" s="35" customFormat="1" x14ac:dyDescent="0.25">
      <c r="A17" s="137"/>
      <c r="B17" s="141"/>
      <c r="C17" s="50" t="s">
        <v>157</v>
      </c>
      <c r="D17" s="39"/>
    </row>
    <row r="18" spans="1:4" s="35" customFormat="1" x14ac:dyDescent="0.25">
      <c r="A18" s="138"/>
      <c r="B18" s="142"/>
      <c r="C18" s="51" t="s">
        <v>153</v>
      </c>
      <c r="D18" s="39"/>
    </row>
    <row r="19" spans="1:4" s="35" customFormat="1" ht="17.25" x14ac:dyDescent="0.25">
      <c r="A19" s="136" t="s">
        <v>71</v>
      </c>
      <c r="B19" s="140" t="s">
        <v>160</v>
      </c>
      <c r="C19" s="50" t="s">
        <v>161</v>
      </c>
      <c r="D19" s="39"/>
    </row>
    <row r="20" spans="1:4" s="35" customFormat="1" x14ac:dyDescent="0.25">
      <c r="A20" s="137"/>
      <c r="B20" s="141"/>
      <c r="C20" s="50" t="s">
        <v>162</v>
      </c>
      <c r="D20" s="39"/>
    </row>
    <row r="21" spans="1:4" s="35" customFormat="1" x14ac:dyDescent="0.25">
      <c r="A21" s="137"/>
      <c r="B21" s="141"/>
      <c r="C21" s="50" t="s">
        <v>155</v>
      </c>
      <c r="D21" s="39"/>
    </row>
    <row r="22" spans="1:4" s="35" customFormat="1" x14ac:dyDescent="0.25">
      <c r="A22" s="138"/>
      <c r="B22" s="142"/>
      <c r="C22" s="51" t="s">
        <v>153</v>
      </c>
      <c r="D22" s="39"/>
    </row>
    <row r="23" spans="1:4" x14ac:dyDescent="0.25">
      <c r="A23" s="30"/>
      <c r="C23" s="42" t="s">
        <v>17</v>
      </c>
      <c r="D23" s="43">
        <v>4</v>
      </c>
    </row>
    <row r="24" spans="1:4" x14ac:dyDescent="0.25">
      <c r="A24" s="30"/>
      <c r="C24" s="44" t="s">
        <v>18</v>
      </c>
      <c r="D24" s="45" t="s">
        <v>129</v>
      </c>
    </row>
    <row r="25" spans="1:4" x14ac:dyDescent="0.25">
      <c r="A25" s="30"/>
      <c r="C25" s="44" t="s">
        <v>19</v>
      </c>
      <c r="D25" s="46"/>
    </row>
    <row r="26" spans="1:4" x14ac:dyDescent="0.25">
      <c r="A26" s="30"/>
      <c r="C26" s="44" t="s">
        <v>20</v>
      </c>
      <c r="D26" s="47">
        <f>D25*D23</f>
        <v>0</v>
      </c>
    </row>
    <row r="27" spans="1:4" x14ac:dyDescent="0.25">
      <c r="A27" s="30"/>
      <c r="C27" s="44" t="s">
        <v>42</v>
      </c>
      <c r="D27" s="48">
        <f>D26*0.21</f>
        <v>0</v>
      </c>
    </row>
    <row r="28" spans="1:4" x14ac:dyDescent="0.25">
      <c r="A28" s="30"/>
      <c r="C28" s="44" t="s">
        <v>43</v>
      </c>
      <c r="D28" s="47">
        <f>D26+D27</f>
        <v>0</v>
      </c>
    </row>
  </sheetData>
  <mergeCells count="9">
    <mergeCell ref="B15:B18"/>
    <mergeCell ref="A15:A18"/>
    <mergeCell ref="B19:B22"/>
    <mergeCell ref="A19:A22"/>
    <mergeCell ref="A2:D2"/>
    <mergeCell ref="B7:B10"/>
    <mergeCell ref="A7:A10"/>
    <mergeCell ref="B11:B14"/>
    <mergeCell ref="A11:A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3D857-6D2B-4921-A696-209BC12A74AE}">
  <dimension ref="A1:D29"/>
  <sheetViews>
    <sheetView zoomScale="85" zoomScaleNormal="85" workbookViewId="0">
      <selection activeCell="B12" sqref="B12"/>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Pasiūlymas!B32</f>
        <v>6 pirkimo objekto dalis. Timpanometras</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x14ac:dyDescent="0.25">
      <c r="A7" s="36" t="s">
        <v>68</v>
      </c>
      <c r="B7" s="50" t="s">
        <v>164</v>
      </c>
      <c r="C7" s="50" t="s">
        <v>165</v>
      </c>
      <c r="D7" s="39"/>
    </row>
    <row r="8" spans="1:4" s="35" customFormat="1" x14ac:dyDescent="0.25">
      <c r="A8" s="36" t="s">
        <v>69</v>
      </c>
      <c r="B8" s="50" t="s">
        <v>166</v>
      </c>
      <c r="C8" s="50" t="s">
        <v>167</v>
      </c>
      <c r="D8" s="39"/>
    </row>
    <row r="9" spans="1:4" s="35" customFormat="1" x14ac:dyDescent="0.25">
      <c r="A9" s="136" t="s">
        <v>70</v>
      </c>
      <c r="B9" s="140" t="s">
        <v>168</v>
      </c>
      <c r="C9" s="50" t="s">
        <v>169</v>
      </c>
      <c r="D9" s="39"/>
    </row>
    <row r="10" spans="1:4" s="35" customFormat="1" x14ac:dyDescent="0.25">
      <c r="A10" s="138"/>
      <c r="B10" s="142"/>
      <c r="C10" s="51" t="s">
        <v>170</v>
      </c>
      <c r="D10" s="39"/>
    </row>
    <row r="11" spans="1:4" s="35" customFormat="1" x14ac:dyDescent="0.25">
      <c r="A11" s="36" t="s">
        <v>71</v>
      </c>
      <c r="B11" s="50" t="s">
        <v>171</v>
      </c>
      <c r="C11" s="50" t="s">
        <v>185</v>
      </c>
      <c r="D11" s="39"/>
    </row>
    <row r="12" spans="1:4" s="35" customFormat="1" ht="31.5" x14ac:dyDescent="0.25">
      <c r="A12" s="36" t="s">
        <v>72</v>
      </c>
      <c r="B12" s="50" t="s">
        <v>172</v>
      </c>
      <c r="C12" s="50" t="s">
        <v>173</v>
      </c>
      <c r="D12" s="39"/>
    </row>
    <row r="13" spans="1:4" s="35" customFormat="1" x14ac:dyDescent="0.25">
      <c r="A13" s="36" t="s">
        <v>73</v>
      </c>
      <c r="B13" s="50" t="s">
        <v>381</v>
      </c>
      <c r="C13" s="50" t="s">
        <v>182</v>
      </c>
      <c r="D13" s="39"/>
    </row>
    <row r="14" spans="1:4" s="35" customFormat="1" x14ac:dyDescent="0.25">
      <c r="A14" s="36" t="s">
        <v>74</v>
      </c>
      <c r="B14" s="50" t="s">
        <v>174</v>
      </c>
      <c r="C14" s="50" t="s">
        <v>175</v>
      </c>
      <c r="D14" s="39"/>
    </row>
    <row r="15" spans="1:4" s="35" customFormat="1" ht="31.5" x14ac:dyDescent="0.25">
      <c r="A15" s="36" t="s">
        <v>75</v>
      </c>
      <c r="B15" s="50" t="s">
        <v>176</v>
      </c>
      <c r="C15" s="51" t="s">
        <v>177</v>
      </c>
      <c r="D15" s="39"/>
    </row>
    <row r="16" spans="1:4" s="35" customFormat="1" ht="31.5" x14ac:dyDescent="0.25">
      <c r="A16" s="36" t="s">
        <v>76</v>
      </c>
      <c r="B16" s="50" t="s">
        <v>178</v>
      </c>
      <c r="C16" s="50" t="s">
        <v>179</v>
      </c>
      <c r="D16" s="39"/>
    </row>
    <row r="17" spans="1:4" s="35" customFormat="1" x14ac:dyDescent="0.25">
      <c r="A17" s="36" t="s">
        <v>77</v>
      </c>
      <c r="B17" s="50" t="s">
        <v>180</v>
      </c>
      <c r="C17" s="50" t="s">
        <v>181</v>
      </c>
      <c r="D17" s="39"/>
    </row>
    <row r="18" spans="1:4" s="35" customFormat="1" x14ac:dyDescent="0.25">
      <c r="A18" s="36" t="s">
        <v>87</v>
      </c>
      <c r="B18" s="50" t="s">
        <v>183</v>
      </c>
      <c r="C18" s="50" t="s">
        <v>182</v>
      </c>
      <c r="D18" s="39"/>
    </row>
    <row r="19" spans="1:4" s="35" customFormat="1" x14ac:dyDescent="0.25">
      <c r="A19" s="36" t="s">
        <v>184</v>
      </c>
      <c r="B19" s="50" t="s">
        <v>186</v>
      </c>
      <c r="C19" s="50" t="s">
        <v>187</v>
      </c>
      <c r="D19" s="39"/>
    </row>
    <row r="20" spans="1:4" s="35" customFormat="1" x14ac:dyDescent="0.25">
      <c r="A20" s="136" t="s">
        <v>188</v>
      </c>
      <c r="B20" s="140" t="s">
        <v>145</v>
      </c>
      <c r="C20" s="50" t="s">
        <v>189</v>
      </c>
      <c r="D20" s="39"/>
    </row>
    <row r="21" spans="1:4" s="35" customFormat="1" x14ac:dyDescent="0.25">
      <c r="A21" s="137"/>
      <c r="B21" s="141"/>
      <c r="C21" s="50" t="s">
        <v>190</v>
      </c>
      <c r="D21" s="39"/>
    </row>
    <row r="22" spans="1:4" s="35" customFormat="1" x14ac:dyDescent="0.25">
      <c r="A22" s="137"/>
      <c r="B22" s="141"/>
      <c r="C22" s="50" t="s">
        <v>191</v>
      </c>
      <c r="D22" s="39"/>
    </row>
    <row r="23" spans="1:4" s="35" customFormat="1" x14ac:dyDescent="0.25">
      <c r="A23" s="138"/>
      <c r="B23" s="142"/>
      <c r="C23" s="50" t="s">
        <v>192</v>
      </c>
      <c r="D23" s="39"/>
    </row>
    <row r="24" spans="1:4" x14ac:dyDescent="0.25">
      <c r="A24" s="30"/>
      <c r="C24" s="42" t="s">
        <v>17</v>
      </c>
      <c r="D24" s="43">
        <v>1</v>
      </c>
    </row>
    <row r="25" spans="1:4" x14ac:dyDescent="0.25">
      <c r="A25" s="30"/>
      <c r="C25" s="44" t="s">
        <v>18</v>
      </c>
      <c r="D25" s="45" t="s">
        <v>129</v>
      </c>
    </row>
    <row r="26" spans="1:4" x14ac:dyDescent="0.25">
      <c r="A26" s="30"/>
      <c r="C26" s="44" t="s">
        <v>19</v>
      </c>
      <c r="D26" s="46"/>
    </row>
    <row r="27" spans="1:4" x14ac:dyDescent="0.25">
      <c r="A27" s="30"/>
      <c r="C27" s="44" t="s">
        <v>20</v>
      </c>
      <c r="D27" s="47">
        <f>D26*D24</f>
        <v>0</v>
      </c>
    </row>
    <row r="28" spans="1:4" x14ac:dyDescent="0.25">
      <c r="A28" s="30"/>
      <c r="C28" s="44" t="s">
        <v>42</v>
      </c>
      <c r="D28" s="48">
        <f>D27*0.21</f>
        <v>0</v>
      </c>
    </row>
    <row r="29" spans="1:4" x14ac:dyDescent="0.25">
      <c r="A29" s="30"/>
      <c r="C29" s="44" t="s">
        <v>43</v>
      </c>
      <c r="D29" s="47">
        <f>D27+D28</f>
        <v>0</v>
      </c>
    </row>
  </sheetData>
  <mergeCells count="5">
    <mergeCell ref="B9:B10"/>
    <mergeCell ref="A9:A10"/>
    <mergeCell ref="B20:B23"/>
    <mergeCell ref="A20:A23"/>
    <mergeCell ref="A2:D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3B0BD-977E-4423-8906-03FCD8F2A6D1}">
  <dimension ref="A1:D21"/>
  <sheetViews>
    <sheetView zoomScale="85" zoomScaleNormal="85" workbookViewId="0">
      <selection activeCell="H27" sqref="H27"/>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Pasiūlymas!B33</f>
        <v>7 pirkimo objekto dalis. Galvinė lempa</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x14ac:dyDescent="0.25">
      <c r="A7" s="36" t="s">
        <v>68</v>
      </c>
      <c r="B7" s="26" t="s">
        <v>194</v>
      </c>
      <c r="C7" s="40" t="s">
        <v>195</v>
      </c>
      <c r="D7" s="39"/>
    </row>
    <row r="8" spans="1:4" s="35" customFormat="1" x14ac:dyDescent="0.25">
      <c r="A8" s="36" t="s">
        <v>69</v>
      </c>
      <c r="B8" s="26" t="s">
        <v>196</v>
      </c>
      <c r="C8" s="26" t="s">
        <v>197</v>
      </c>
      <c r="D8" s="39"/>
    </row>
    <row r="9" spans="1:4" s="35" customFormat="1" x14ac:dyDescent="0.25">
      <c r="A9" s="36" t="s">
        <v>70</v>
      </c>
      <c r="B9" s="41" t="s">
        <v>198</v>
      </c>
      <c r="C9" s="49" t="s">
        <v>199</v>
      </c>
      <c r="D9" s="39"/>
    </row>
    <row r="10" spans="1:4" s="35" customFormat="1" x14ac:dyDescent="0.25">
      <c r="A10" s="36" t="s">
        <v>71</v>
      </c>
      <c r="B10" s="41" t="s">
        <v>200</v>
      </c>
      <c r="C10" s="49" t="s">
        <v>332</v>
      </c>
      <c r="D10" s="39"/>
    </row>
    <row r="11" spans="1:4" s="35" customFormat="1" x14ac:dyDescent="0.25">
      <c r="A11" s="36" t="s">
        <v>72</v>
      </c>
      <c r="B11" s="41" t="s">
        <v>201</v>
      </c>
      <c r="C11" s="49" t="s">
        <v>202</v>
      </c>
      <c r="D11" s="39"/>
    </row>
    <row r="12" spans="1:4" s="35" customFormat="1" x14ac:dyDescent="0.25">
      <c r="A12" s="36" t="s">
        <v>73</v>
      </c>
      <c r="B12" s="41" t="s">
        <v>203</v>
      </c>
      <c r="C12" s="26" t="s">
        <v>204</v>
      </c>
      <c r="D12" s="39"/>
    </row>
    <row r="13" spans="1:4" s="35" customFormat="1" x14ac:dyDescent="0.25">
      <c r="A13" s="136" t="s">
        <v>74</v>
      </c>
      <c r="B13" s="133" t="s">
        <v>145</v>
      </c>
      <c r="C13" s="26" t="s">
        <v>205</v>
      </c>
      <c r="D13" s="39"/>
    </row>
    <row r="14" spans="1:4" s="35" customFormat="1" x14ac:dyDescent="0.25">
      <c r="A14" s="137"/>
      <c r="B14" s="134"/>
      <c r="C14" s="26" t="s">
        <v>206</v>
      </c>
      <c r="D14" s="39"/>
    </row>
    <row r="15" spans="1:4" s="35" customFormat="1" x14ac:dyDescent="0.25">
      <c r="A15" s="138"/>
      <c r="B15" s="135"/>
      <c r="C15" s="26" t="s">
        <v>207</v>
      </c>
      <c r="D15" s="39"/>
    </row>
    <row r="16" spans="1:4" x14ac:dyDescent="0.25">
      <c r="A16" s="30"/>
      <c r="C16" s="42" t="s">
        <v>17</v>
      </c>
      <c r="D16" s="43">
        <v>1</v>
      </c>
    </row>
    <row r="17" spans="1:4" x14ac:dyDescent="0.25">
      <c r="A17" s="30"/>
      <c r="C17" s="44" t="s">
        <v>18</v>
      </c>
      <c r="D17" s="45" t="s">
        <v>129</v>
      </c>
    </row>
    <row r="18" spans="1:4" x14ac:dyDescent="0.25">
      <c r="A18" s="30"/>
      <c r="C18" s="44" t="s">
        <v>19</v>
      </c>
      <c r="D18" s="46"/>
    </row>
    <row r="19" spans="1:4" x14ac:dyDescent="0.25">
      <c r="A19" s="30"/>
      <c r="C19" s="44" t="s">
        <v>20</v>
      </c>
      <c r="D19" s="47">
        <f>D18*D16</f>
        <v>0</v>
      </c>
    </row>
    <row r="20" spans="1:4" x14ac:dyDescent="0.25">
      <c r="A20" s="30"/>
      <c r="C20" s="44" t="s">
        <v>42</v>
      </c>
      <c r="D20" s="48">
        <f>D19*0.21</f>
        <v>0</v>
      </c>
    </row>
    <row r="21" spans="1:4" x14ac:dyDescent="0.25">
      <c r="A21" s="30"/>
      <c r="C21" s="44" t="s">
        <v>43</v>
      </c>
      <c r="D21" s="47">
        <f>D19+D20</f>
        <v>0</v>
      </c>
    </row>
  </sheetData>
  <mergeCells count="3">
    <mergeCell ref="A2:D2"/>
    <mergeCell ref="A13:A15"/>
    <mergeCell ref="B13:B15"/>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E1C86-047D-4CED-AB6E-F395A78F92AF}">
  <dimension ref="A1:D41"/>
  <sheetViews>
    <sheetView zoomScaleNormal="100" workbookViewId="0">
      <selection activeCell="J5" sqref="J5"/>
    </sheetView>
  </sheetViews>
  <sheetFormatPr defaultColWidth="9.140625" defaultRowHeight="15.75" x14ac:dyDescent="0.25"/>
  <cols>
    <col min="1" max="1" width="10" style="27" customWidth="1"/>
    <col min="2" max="2" width="51.28515625" style="27" customWidth="1"/>
    <col min="3" max="3" width="57" style="27" customWidth="1"/>
    <col min="4" max="4" width="54.28515625" style="27" customWidth="1"/>
    <col min="5" max="16384" width="9.140625" style="27"/>
  </cols>
  <sheetData>
    <row r="1" spans="1:4" x14ac:dyDescent="0.25">
      <c r="B1" s="29"/>
    </row>
    <row r="2" spans="1:4" x14ac:dyDescent="0.25">
      <c r="A2" s="139" t="str">
        <f>Pasiūlymas!B34</f>
        <v>8 pirkimo objekto dalis. Klinikinis audiometras į audiologinę kabiną vaikų klausos tyrimams su laisvo lauko kolonėlėmis</v>
      </c>
      <c r="B2" s="139"/>
      <c r="C2" s="139"/>
      <c r="D2" s="139"/>
    </row>
    <row r="3" spans="1:4" x14ac:dyDescent="0.25">
      <c r="A3" s="30"/>
      <c r="B3" s="31"/>
      <c r="C3" s="31"/>
    </row>
    <row r="4" spans="1:4" x14ac:dyDescent="0.25">
      <c r="A4" s="32" t="s">
        <v>14</v>
      </c>
      <c r="B4" s="31"/>
      <c r="C4" s="31"/>
    </row>
    <row r="5" spans="1:4" s="35" customFormat="1" ht="78.75" x14ac:dyDescent="0.25">
      <c r="A5" s="33" t="s">
        <v>38</v>
      </c>
      <c r="B5" s="33" t="s">
        <v>39</v>
      </c>
      <c r="C5" s="33" t="s">
        <v>40</v>
      </c>
      <c r="D5" s="34" t="s">
        <v>41</v>
      </c>
    </row>
    <row r="6" spans="1:4" s="35" customFormat="1" ht="31.5" x14ac:dyDescent="0.25">
      <c r="A6" s="36" t="s">
        <v>67</v>
      </c>
      <c r="B6" s="37" t="s">
        <v>86</v>
      </c>
      <c r="C6" s="38" t="s">
        <v>49</v>
      </c>
      <c r="D6" s="39"/>
    </row>
    <row r="7" spans="1:4" s="35" customFormat="1" x14ac:dyDescent="0.25">
      <c r="A7" s="36" t="s">
        <v>68</v>
      </c>
      <c r="B7" s="37" t="s">
        <v>194</v>
      </c>
      <c r="C7" s="38" t="s">
        <v>209</v>
      </c>
      <c r="D7" s="39"/>
    </row>
    <row r="8" spans="1:4" s="35" customFormat="1" x14ac:dyDescent="0.25">
      <c r="A8" s="136" t="s">
        <v>69</v>
      </c>
      <c r="B8" s="54" t="s">
        <v>210</v>
      </c>
      <c r="C8" s="38" t="s">
        <v>216</v>
      </c>
      <c r="D8" s="39"/>
    </row>
    <row r="9" spans="1:4" s="35" customFormat="1" x14ac:dyDescent="0.25">
      <c r="A9" s="137"/>
      <c r="B9" s="55"/>
      <c r="C9" s="38" t="s">
        <v>211</v>
      </c>
      <c r="D9" s="39"/>
    </row>
    <row r="10" spans="1:4" s="35" customFormat="1" x14ac:dyDescent="0.25">
      <c r="A10" s="137"/>
      <c r="B10" s="55"/>
      <c r="C10" s="38" t="s">
        <v>212</v>
      </c>
      <c r="D10" s="39"/>
    </row>
    <row r="11" spans="1:4" s="35" customFormat="1" x14ac:dyDescent="0.25">
      <c r="A11" s="137"/>
      <c r="B11" s="55"/>
      <c r="C11" s="38" t="s">
        <v>213</v>
      </c>
      <c r="D11" s="39"/>
    </row>
    <row r="12" spans="1:4" s="35" customFormat="1" x14ac:dyDescent="0.25">
      <c r="A12" s="137"/>
      <c r="B12" s="55"/>
      <c r="C12" s="38" t="s">
        <v>214</v>
      </c>
      <c r="D12" s="39"/>
    </row>
    <row r="13" spans="1:4" s="35" customFormat="1" x14ac:dyDescent="0.25">
      <c r="A13" s="137"/>
      <c r="B13" s="55"/>
      <c r="C13" s="38" t="s">
        <v>215</v>
      </c>
      <c r="D13" s="39"/>
    </row>
    <row r="14" spans="1:4" s="35" customFormat="1" x14ac:dyDescent="0.25">
      <c r="A14" s="137"/>
      <c r="B14" s="55"/>
      <c r="C14" s="38" t="s">
        <v>217</v>
      </c>
      <c r="D14" s="39"/>
    </row>
    <row r="15" spans="1:4" s="35" customFormat="1" x14ac:dyDescent="0.25">
      <c r="A15" s="138"/>
      <c r="B15" s="56"/>
      <c r="C15" s="38" t="s">
        <v>223</v>
      </c>
      <c r="D15" s="39"/>
    </row>
    <row r="16" spans="1:4" s="35" customFormat="1" x14ac:dyDescent="0.25">
      <c r="A16" s="136" t="s">
        <v>70</v>
      </c>
      <c r="B16" s="140" t="s">
        <v>218</v>
      </c>
      <c r="C16" s="38" t="s">
        <v>219</v>
      </c>
      <c r="D16" s="39"/>
    </row>
    <row r="17" spans="1:4" s="35" customFormat="1" x14ac:dyDescent="0.25">
      <c r="A17" s="137"/>
      <c r="B17" s="141"/>
      <c r="C17" s="40" t="s">
        <v>220</v>
      </c>
      <c r="D17" s="39"/>
    </row>
    <row r="18" spans="1:4" s="35" customFormat="1" x14ac:dyDescent="0.25">
      <c r="A18" s="137"/>
      <c r="B18" s="141"/>
      <c r="C18" s="26" t="s">
        <v>221</v>
      </c>
      <c r="D18" s="39"/>
    </row>
    <row r="19" spans="1:4" s="35" customFormat="1" x14ac:dyDescent="0.25">
      <c r="A19" s="137"/>
      <c r="B19" s="141"/>
      <c r="C19" s="49" t="s">
        <v>222</v>
      </c>
      <c r="D19" s="39"/>
    </row>
    <row r="20" spans="1:4" s="35" customFormat="1" x14ac:dyDescent="0.25">
      <c r="A20" s="138"/>
      <c r="B20" s="142"/>
      <c r="C20" s="49" t="s">
        <v>224</v>
      </c>
      <c r="D20" s="39"/>
    </row>
    <row r="21" spans="1:4" s="35" customFormat="1" x14ac:dyDescent="0.25">
      <c r="A21" s="53" t="s">
        <v>71</v>
      </c>
      <c r="B21" s="52" t="s">
        <v>225</v>
      </c>
      <c r="C21" s="49" t="s">
        <v>226</v>
      </c>
      <c r="D21" s="39"/>
    </row>
    <row r="22" spans="1:4" s="35" customFormat="1" x14ac:dyDescent="0.25">
      <c r="A22" s="53" t="s">
        <v>72</v>
      </c>
      <c r="B22" s="52" t="s">
        <v>227</v>
      </c>
      <c r="C22" s="49" t="s">
        <v>228</v>
      </c>
      <c r="D22" s="39"/>
    </row>
    <row r="23" spans="1:4" s="35" customFormat="1" x14ac:dyDescent="0.25">
      <c r="A23" s="136" t="s">
        <v>73</v>
      </c>
      <c r="B23" s="140" t="s">
        <v>229</v>
      </c>
      <c r="C23" s="49" t="s">
        <v>230</v>
      </c>
      <c r="D23" s="39"/>
    </row>
    <row r="24" spans="1:4" s="35" customFormat="1" x14ac:dyDescent="0.25">
      <c r="A24" s="138"/>
      <c r="B24" s="142"/>
      <c r="C24" s="49" t="s">
        <v>231</v>
      </c>
      <c r="D24" s="39"/>
    </row>
    <row r="25" spans="1:4" s="35" customFormat="1" x14ac:dyDescent="0.25">
      <c r="A25" s="53" t="s">
        <v>74</v>
      </c>
      <c r="B25" s="52" t="s">
        <v>232</v>
      </c>
      <c r="C25" s="49" t="s">
        <v>233</v>
      </c>
      <c r="D25" s="39"/>
    </row>
    <row r="26" spans="1:4" s="35" customFormat="1" x14ac:dyDescent="0.25">
      <c r="A26" s="136" t="s">
        <v>75</v>
      </c>
      <c r="B26" s="140" t="s">
        <v>234</v>
      </c>
      <c r="C26" s="49" t="s">
        <v>235</v>
      </c>
      <c r="D26" s="39"/>
    </row>
    <row r="27" spans="1:4" s="35" customFormat="1" x14ac:dyDescent="0.25">
      <c r="A27" s="138"/>
      <c r="B27" s="142"/>
      <c r="C27" s="49" t="s">
        <v>236</v>
      </c>
      <c r="D27" s="39"/>
    </row>
    <row r="28" spans="1:4" s="35" customFormat="1" ht="31.5" x14ac:dyDescent="0.25">
      <c r="A28" s="53" t="s">
        <v>76</v>
      </c>
      <c r="B28" s="52" t="s">
        <v>244</v>
      </c>
      <c r="C28" s="49" t="s">
        <v>245</v>
      </c>
      <c r="D28" s="39"/>
    </row>
    <row r="29" spans="1:4" s="35" customFormat="1" x14ac:dyDescent="0.25">
      <c r="A29" s="136" t="s">
        <v>77</v>
      </c>
      <c r="B29" s="140" t="s">
        <v>145</v>
      </c>
      <c r="C29" s="49" t="s">
        <v>237</v>
      </c>
      <c r="D29" s="39"/>
    </row>
    <row r="30" spans="1:4" s="35" customFormat="1" x14ac:dyDescent="0.25">
      <c r="A30" s="137"/>
      <c r="B30" s="141"/>
      <c r="C30" s="49" t="s">
        <v>238</v>
      </c>
      <c r="D30" s="39"/>
    </row>
    <row r="31" spans="1:4" s="35" customFormat="1" x14ac:dyDescent="0.25">
      <c r="A31" s="137"/>
      <c r="B31" s="141"/>
      <c r="C31" s="49" t="s">
        <v>239</v>
      </c>
      <c r="D31" s="39"/>
    </row>
    <row r="32" spans="1:4" s="35" customFormat="1" x14ac:dyDescent="0.25">
      <c r="A32" s="137"/>
      <c r="B32" s="141"/>
      <c r="C32" s="49" t="s">
        <v>240</v>
      </c>
      <c r="D32" s="39"/>
    </row>
    <row r="33" spans="1:4" s="35" customFormat="1" x14ac:dyDescent="0.25">
      <c r="A33" s="137"/>
      <c r="B33" s="141"/>
      <c r="C33" s="50" t="s">
        <v>241</v>
      </c>
      <c r="D33" s="39"/>
    </row>
    <row r="34" spans="1:4" s="35" customFormat="1" x14ac:dyDescent="0.25">
      <c r="A34" s="137"/>
      <c r="B34" s="141"/>
      <c r="C34" s="50" t="s">
        <v>243</v>
      </c>
      <c r="D34" s="39"/>
    </row>
    <row r="35" spans="1:4" s="35" customFormat="1" x14ac:dyDescent="0.25">
      <c r="A35" s="138"/>
      <c r="B35" s="142"/>
      <c r="C35" s="50" t="s">
        <v>242</v>
      </c>
      <c r="D35" s="39"/>
    </row>
    <row r="36" spans="1:4" x14ac:dyDescent="0.25">
      <c r="A36" s="30"/>
      <c r="C36" s="42" t="s">
        <v>17</v>
      </c>
      <c r="D36" s="43">
        <v>1</v>
      </c>
    </row>
    <row r="37" spans="1:4" x14ac:dyDescent="0.25">
      <c r="A37" s="30"/>
      <c r="C37" s="44" t="s">
        <v>18</v>
      </c>
      <c r="D37" s="45" t="s">
        <v>89</v>
      </c>
    </row>
    <row r="38" spans="1:4" x14ac:dyDescent="0.25">
      <c r="A38" s="30"/>
      <c r="C38" s="44" t="s">
        <v>19</v>
      </c>
      <c r="D38" s="46"/>
    </row>
    <row r="39" spans="1:4" x14ac:dyDescent="0.25">
      <c r="A39" s="30"/>
      <c r="C39" s="44" t="s">
        <v>20</v>
      </c>
      <c r="D39" s="47">
        <f>D38*D36</f>
        <v>0</v>
      </c>
    </row>
    <row r="40" spans="1:4" x14ac:dyDescent="0.25">
      <c r="A40" s="30"/>
      <c r="C40" s="44" t="s">
        <v>42</v>
      </c>
      <c r="D40" s="48">
        <f>D39*0.21</f>
        <v>0</v>
      </c>
    </row>
    <row r="41" spans="1:4" x14ac:dyDescent="0.25">
      <c r="A41" s="30"/>
      <c r="C41" s="44" t="s">
        <v>43</v>
      </c>
      <c r="D41" s="47">
        <f>D39+D40</f>
        <v>0</v>
      </c>
    </row>
  </sheetData>
  <mergeCells count="10">
    <mergeCell ref="A2:D2"/>
    <mergeCell ref="B23:B24"/>
    <mergeCell ref="A23:A24"/>
    <mergeCell ref="B26:B27"/>
    <mergeCell ref="A26:A27"/>
    <mergeCell ref="B29:B35"/>
    <mergeCell ref="A29:A35"/>
    <mergeCell ref="A8:A15"/>
    <mergeCell ref="B16:B20"/>
    <mergeCell ref="A16:A20"/>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44</v>
      </c>
    </row>
    <row r="2" spans="1:1" x14ac:dyDescent="0.25">
      <c r="A2" s="2" t="s">
        <v>45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Pasiūlymas</vt:lpstr>
      <vt:lpstr>Subtiekėjai ir priedai</vt:lpstr>
      <vt:lpstr>Specialieji reikalavimai</vt:lpstr>
      <vt:lpstr>TS1</vt:lpstr>
      <vt:lpstr>TS2</vt:lpstr>
      <vt:lpstr>TS3</vt:lpstr>
      <vt:lpstr>TS4</vt:lpstr>
      <vt:lpstr>TS5</vt:lpstr>
      <vt:lpstr>TS6</vt:lpstr>
      <vt:lpstr>TS7</vt:lpstr>
      <vt:lpstr>TS8</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Rasa Stackevičienė</dc:creator>
  <cp:lastModifiedBy>Rasa Stackevičienė</cp:lastModifiedBy>
  <dcterms:created xsi:type="dcterms:W3CDTF">2021-04-30T12:21:51Z</dcterms:created>
  <dcterms:modified xsi:type="dcterms:W3CDTF">2025-06-17T06:22:37Z</dcterms:modified>
</cp:coreProperties>
</file>